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IDG\Desktop\"/>
    </mc:Choice>
  </mc:AlternateContent>
  <bookViews>
    <workbookView xWindow="0" yWindow="0" windowWidth="28770" windowHeight="11760" tabRatio="808" activeTab="1"/>
  </bookViews>
  <sheets>
    <sheet name="Przedmiar robót" sheetId="2" r:id="rId1"/>
    <sheet name="KOSZTORYS OFERTOWY" sheetId="22" r:id="rId2"/>
  </sheets>
  <definedNames>
    <definedName name="_xlnm.Print_Area" localSheetId="1">'KOSZTORYS OFERTOWY'!$A$1:$G$34</definedName>
    <definedName name="_xlnm.Print_Area" localSheetId="0">'Przedmiar robót'!$A$1:$F$35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2" l="1"/>
  <c r="F34" i="2"/>
  <c r="G30" i="22" s="1"/>
  <c r="G31" i="22" s="1"/>
  <c r="B30" i="22"/>
  <c r="C30" i="22"/>
  <c r="D30" i="22"/>
  <c r="F17" i="2" l="1"/>
  <c r="C25" i="22" l="1"/>
  <c r="A11" i="2"/>
  <c r="A15" i="2" s="1"/>
  <c r="A2" i="22" l="1"/>
  <c r="C26" i="22"/>
  <c r="B26" i="22"/>
  <c r="B25" i="22"/>
  <c r="A25" i="22"/>
  <c r="C24" i="22"/>
  <c r="B24" i="22"/>
  <c r="C23" i="22"/>
  <c r="B23" i="22"/>
  <c r="A23" i="22"/>
  <c r="C22" i="22"/>
  <c r="B22" i="22"/>
  <c r="A22" i="22"/>
  <c r="C20" i="22"/>
  <c r="B20" i="22"/>
  <c r="B19" i="22"/>
  <c r="A19" i="22"/>
  <c r="C18" i="22"/>
  <c r="B18" i="22"/>
  <c r="C17" i="22"/>
  <c r="B17" i="22"/>
  <c r="A17" i="22"/>
  <c r="C16" i="22"/>
  <c r="B16" i="22"/>
  <c r="C15" i="22"/>
  <c r="B15" i="22"/>
  <c r="C14" i="22"/>
  <c r="B14" i="22"/>
  <c r="A14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27" i="2"/>
  <c r="E24" i="22" s="1"/>
  <c r="G24" i="22" s="1"/>
  <c r="F15" i="2"/>
  <c r="E15" i="22" s="1"/>
  <c r="G15" i="22" s="1"/>
  <c r="F20" i="2"/>
  <c r="E18" i="22" s="1"/>
  <c r="G18" i="22" s="1"/>
  <c r="F30" i="2"/>
  <c r="E26" i="22" s="1"/>
  <c r="G26" i="22" s="1"/>
  <c r="F23" i="2"/>
  <c r="E20" i="22" s="1"/>
  <c r="G20" i="22" s="1"/>
  <c r="F7" i="2"/>
  <c r="E7" i="22" s="1"/>
  <c r="G7" i="22" s="1"/>
  <c r="G8" i="22" s="1"/>
  <c r="G27" i="22" l="1"/>
  <c r="E11" i="22"/>
  <c r="G11" i="22" s="1"/>
  <c r="E16" i="22"/>
  <c r="G16" i="22" s="1"/>
  <c r="G21" i="22" s="1"/>
  <c r="G12" i="22" l="1"/>
  <c r="G32" i="22" s="1"/>
  <c r="G33" i="22" l="1"/>
  <c r="G34" i="22" l="1"/>
  <c r="A11" i="22" l="1"/>
  <c r="A17" i="2" l="1"/>
  <c r="A20" i="2" s="1"/>
  <c r="A23" i="2" s="1"/>
  <c r="A27" i="2" s="1"/>
  <c r="A15" i="22" l="1"/>
  <c r="A16" i="22" l="1"/>
  <c r="A18" i="22" l="1"/>
  <c r="A30" i="2" l="1"/>
  <c r="A34" i="2" s="1"/>
  <c r="A20" i="22"/>
  <c r="A30" i="22" l="1"/>
  <c r="A24" i="22" l="1"/>
  <c r="A26" i="22" l="1"/>
</calcChain>
</file>

<file path=xl/sharedStrings.xml><?xml version="1.0" encoding="utf-8"?>
<sst xmlns="http://schemas.openxmlformats.org/spreadsheetml/2006/main" count="119" uniqueCount="74">
  <si>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</si>
  <si>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</si>
  <si>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</si>
  <si>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</si>
  <si>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</si>
  <si>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</si>
  <si>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</si>
  <si>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</si>
  <si>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</si>
  <si>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</si>
  <si>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</si>
  <si>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</si>
  <si>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</si>
  <si>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</si>
  <si>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</si>
  <si>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</si>
  <si>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D-04.05.01</t>
  </si>
  <si>
    <t>D-05.03.05b</t>
  </si>
  <si>
    <t>D-05.03.06</t>
  </si>
  <si>
    <t>Wykonanie nawierzchni z betonu asfaltowego AC 11S, warstwa ścieralna, gr. w-wy 4 cm (KR2)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</si>
  <si>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</si>
  <si>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</si>
  <si>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</si>
  <si>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</si>
  <si>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</si>
  <si>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</si>
  <si>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</si>
  <si>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</si>
  <si>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</si>
  <si>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</si>
  <si>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</si>
  <si>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</si>
  <si>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</si>
  <si>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</si>
  <si>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</si>
  <si>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</si>
  <si>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</si>
  <si>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</si>
  <si>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</si>
  <si>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</si>
  <si>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</si>
  <si>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</si>
  <si>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</si>
  <si>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</si>
  <si>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</si>
  <si>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</si>
  <si>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</si>
  <si>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</si>
  <si>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</si>
  <si>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</si>
  <si>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</si>
  <si>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>Odtworzenie trasy i punktów wysokościowych dróg w terenie pagórkowatym</t>
  </si>
  <si>
    <t>― droga gminna</t>
  </si>
  <si>
    <t>― poszerzenie wąwozu - 130m x 0,75m x 1,6m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</si>
  <si>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</si>
  <si>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</si>
  <si>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</si>
  <si>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</si>
  <si>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</si>
  <si>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</si>
  <si>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Przebudowa drogi w miejscowości Piotrowice (działka nr ewid. 334/3) od km 0+000 do km 0+695</t>
  </si>
  <si>
    <t>Ścinka poboczy gr. śr. 10cm - obustronnie na szer. 0,5m z odwozem urobku</t>
  </si>
  <si>
    <t xml:space="preserve">Wykonanie podbudowy zasadniczej z kruszywa łamanego stabilizowanego mechanicznie 0/32 mm, gr. w-wy 10 cm </t>
  </si>
  <si>
    <t>D-04.04.01</t>
  </si>
  <si>
    <r>
      <t xml:space="preserve">Ulepszone podłoże z gruntu stabilizowanego spoiwem hydraulicznym, gr. w-wy 20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  <r>
      <rPr>
        <b/>
        <sz val="10"/>
        <rFont val="Arial"/>
        <family val="2"/>
        <charset val="238"/>
      </rPr>
      <t xml:space="preserve"> - doziarnieni w ilości 20% objetości.</t>
    </r>
  </si>
  <si>
    <t>― droga gminna - szer. 3,66m, skrzyżowanie, zjazdy</t>
  </si>
  <si>
    <t>― droga gminna - szer. 3,86m, skrzyżowanie</t>
  </si>
  <si>
    <t>Wykonanie nawierzchni z betonu asfaltowego AC 16W, warstwa wiążąco-profilująca gr. 4 cm (KR2)</t>
  </si>
  <si>
    <t>― droga gminna - szer. 3,54m, skrzyżowanie</t>
  </si>
  <si>
    <t>― droga gminna - szer. 3,5m, skrzyżowanie</t>
  </si>
  <si>
    <t>― droga gminna, zjazdy</t>
  </si>
  <si>
    <t>Wykonanie pobocza utwardzonego z kruszywa łamanego 4/31,5mm stabilizowanego mechanicznie z klinowaniem kruszywem 0/8 mm, o grubości 8 cm</t>
  </si>
  <si>
    <t>,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</si>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</sst>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47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25" fillId="0" borderId="0"/>
    <xf numFmtId="0" fontId="2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7" fillId="21" borderId="0" applyNumberFormat="0" applyBorder="0" applyAlignment="0" applyProtection="0"/>
    <xf numFmtId="10" fontId="27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8" fillId="0" borderId="0"/>
    <xf numFmtId="37" fontId="29" fillId="0" borderId="0"/>
    <xf numFmtId="0" fontId="25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5" fillId="0" borderId="0"/>
    <xf numFmtId="0" fontId="30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</cellStyleXfs>
  <cellXfs count="195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2" fillId="0" borderId="12" xfId="83" applyFont="1" applyFill="1" applyBorder="1" applyAlignment="1">
      <alignment horizontal="left" vertical="center" wrapText="1"/>
    </xf>
    <xf numFmtId="0" fontId="22" fillId="27" borderId="3" xfId="83" applyFont="1" applyFill="1" applyBorder="1" applyAlignment="1">
      <alignment horizontal="center" vertical="center" wrapText="1"/>
    </xf>
    <xf numFmtId="0" fontId="22" fillId="0" borderId="13" xfId="83" applyFont="1" applyFill="1" applyBorder="1" applyAlignment="1">
      <alignment horizontal="center" vertical="center" wrapText="1"/>
    </xf>
    <xf numFmtId="165" fontId="22" fillId="27" borderId="3" xfId="84" quotePrefix="1" applyNumberFormat="1" applyFont="1" applyFill="1" applyBorder="1" applyAlignment="1" applyProtection="1">
      <alignment horizontal="center" vertical="center" wrapText="1"/>
    </xf>
    <xf numFmtId="0" fontId="22" fillId="0" borderId="16" xfId="82" applyFont="1" applyFill="1" applyBorder="1" applyAlignment="1">
      <alignment horizontal="center" vertical="center" wrapText="1"/>
    </xf>
    <xf numFmtId="0" fontId="22" fillId="27" borderId="18" xfId="80" applyFont="1" applyFill="1" applyBorder="1" applyAlignment="1">
      <alignment horizontal="left" vertical="center" wrapText="1"/>
    </xf>
    <xf numFmtId="0" fontId="22" fillId="0" borderId="3" xfId="82" applyFont="1" applyFill="1" applyBorder="1" applyAlignment="1">
      <alignment horizontal="center" vertical="center" wrapText="1"/>
    </xf>
    <xf numFmtId="164" fontId="22" fillId="0" borderId="3" xfId="82" quotePrefix="1" applyNumberFormat="1" applyFont="1" applyFill="1" applyBorder="1" applyAlignment="1">
      <alignment horizontal="center" vertical="center" wrapText="1"/>
    </xf>
    <xf numFmtId="4" fontId="22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2" fillId="0" borderId="3" xfId="79" applyNumberFormat="1" applyFont="1" applyFill="1" applyBorder="1" applyAlignment="1">
      <alignment horizontal="center" vertical="center" wrapText="1"/>
    </xf>
    <xf numFmtId="0" fontId="22" fillId="28" borderId="12" xfId="82" applyFont="1" applyFill="1" applyBorder="1" applyAlignment="1">
      <alignment horizontal="center" vertical="center" wrapText="1"/>
    </xf>
    <xf numFmtId="164" fontId="22" fillId="28" borderId="12" xfId="82" quotePrefix="1" applyNumberFormat="1" applyFont="1" applyFill="1" applyBorder="1" applyAlignment="1">
      <alignment horizontal="center" vertical="center" wrapText="1"/>
    </xf>
    <xf numFmtId="0" fontId="22" fillId="0" borderId="12" xfId="82" applyFont="1" applyFill="1" applyBorder="1" applyAlignment="1">
      <alignment horizontal="center" vertical="center" wrapText="1"/>
    </xf>
    <xf numFmtId="164" fontId="22" fillId="0" borderId="12" xfId="82" quotePrefix="1" applyNumberFormat="1" applyFont="1" applyFill="1" applyBorder="1" applyAlignment="1">
      <alignment horizontal="center" vertical="center" wrapText="1"/>
    </xf>
    <xf numFmtId="0" fontId="22" fillId="0" borderId="21" xfId="82" applyFont="1" applyFill="1" applyBorder="1" applyAlignment="1">
      <alignment horizontal="left" vertical="center" wrapText="1"/>
    </xf>
    <xf numFmtId="4" fontId="1" fillId="0" borderId="21" xfId="82" applyNumberFormat="1" applyFont="1" applyFill="1" applyBorder="1" applyAlignment="1">
      <alignment horizontal="center" vertical="center"/>
    </xf>
    <xf numFmtId="4" fontId="22" fillId="0" borderId="12" xfId="82" applyNumberFormat="1" applyFont="1" applyFill="1" applyBorder="1" applyAlignment="1">
      <alignment horizontal="center" vertical="center"/>
    </xf>
    <xf numFmtId="0" fontId="1" fillId="0" borderId="16" xfId="82" applyFont="1" applyFill="1" applyBorder="1" applyAlignment="1">
      <alignment vertical="top" wrapText="1"/>
    </xf>
    <xf numFmtId="164" fontId="1" fillId="0" borderId="16" xfId="82" quotePrefix="1" applyNumberFormat="1" applyFont="1" applyFill="1" applyBorder="1" applyAlignment="1">
      <alignment vertical="top" wrapText="1"/>
    </xf>
    <xf numFmtId="0" fontId="1" fillId="0" borderId="17" xfId="82" quotePrefix="1" applyFont="1" applyFill="1" applyBorder="1" applyAlignment="1">
      <alignment horizontal="left" vertical="center" wrapText="1"/>
    </xf>
    <xf numFmtId="0" fontId="1" fillId="0" borderId="16" xfId="82" applyFont="1" applyFill="1" applyBorder="1" applyAlignment="1">
      <alignment horizontal="center" vertical="center" wrapText="1"/>
    </xf>
    <xf numFmtId="4" fontId="1" fillId="0" borderId="17" xfId="82" applyNumberFormat="1" applyFont="1" applyFill="1" applyBorder="1" applyAlignment="1">
      <alignment horizontal="center" vertical="center"/>
    </xf>
    <xf numFmtId="4" fontId="22" fillId="0" borderId="16" xfId="82" applyNumberFormat="1" applyFont="1" applyFill="1" applyBorder="1" applyAlignment="1">
      <alignment horizontal="center" vertical="top"/>
    </xf>
    <xf numFmtId="0" fontId="22" fillId="0" borderId="12" xfId="83" applyFont="1" applyFill="1" applyBorder="1" applyAlignment="1">
      <alignment horizontal="center" vertical="center" wrapText="1"/>
    </xf>
    <xf numFmtId="4" fontId="1" fillId="0" borderId="12" xfId="83" applyNumberFormat="1" applyFont="1" applyFill="1" applyBorder="1" applyAlignment="1">
      <alignment horizontal="center" vertical="center" wrapText="1"/>
    </xf>
    <xf numFmtId="4" fontId="22" fillId="0" borderId="12" xfId="83" applyNumberFormat="1" applyFont="1" applyFill="1" applyBorder="1" applyAlignment="1">
      <alignment horizontal="center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1" fillId="0" borderId="16" xfId="83" applyNumberFormat="1" applyFont="1" applyFill="1" applyBorder="1" applyAlignment="1">
      <alignment horizontal="center" vertical="center" wrapText="1"/>
    </xf>
    <xf numFmtId="4" fontId="1" fillId="0" borderId="13" xfId="83" applyNumberFormat="1" applyFont="1" applyFill="1" applyBorder="1" applyAlignment="1">
      <alignment horizontal="center" vertical="center" wrapText="1"/>
    </xf>
    <xf numFmtId="0" fontId="1" fillId="0" borderId="16" xfId="83" applyFont="1" applyFill="1" applyBorder="1" applyAlignment="1">
      <alignment horizontal="left" vertical="center" wrapText="1"/>
    </xf>
    <xf numFmtId="0" fontId="1" fillId="0" borderId="13" xfId="83" applyFont="1" applyFill="1" applyBorder="1" applyAlignment="1">
      <alignment horizontal="center" vertical="center" wrapText="1"/>
    </xf>
    <xf numFmtId="0" fontId="1" fillId="0" borderId="13" xfId="83" applyFont="1" applyFill="1" applyBorder="1" applyAlignment="1">
      <alignment horizontal="left" vertical="center" wrapText="1"/>
    </xf>
    <xf numFmtId="4" fontId="22" fillId="0" borderId="13" xfId="83" applyNumberFormat="1" applyFont="1" applyFill="1" applyBorder="1" applyAlignment="1">
      <alignment horizontal="center" vertical="center" wrapText="1"/>
    </xf>
    <xf numFmtId="0" fontId="22" fillId="0" borderId="21" xfId="83" applyFont="1" applyFill="1" applyBorder="1" applyAlignment="1">
      <alignment horizontal="center" vertical="center" wrapText="1"/>
    </xf>
    <xf numFmtId="0" fontId="1" fillId="0" borderId="17" xfId="83" applyFont="1" applyFill="1" applyBorder="1" applyAlignment="1">
      <alignment horizontal="center" vertical="center" wrapText="1"/>
    </xf>
    <xf numFmtId="0" fontId="22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0" fontId="22" fillId="0" borderId="12" xfId="84" applyFont="1" applyFill="1" applyBorder="1" applyAlignment="1" applyProtection="1">
      <alignment horizontal="left" vertical="center" wrapText="1"/>
    </xf>
    <xf numFmtId="165" fontId="22" fillId="0" borderId="12" xfId="84" quotePrefix="1" applyNumberFormat="1" applyFont="1" applyFill="1" applyBorder="1" applyAlignment="1" applyProtection="1">
      <alignment horizontal="center" vertical="center" wrapText="1"/>
    </xf>
    <xf numFmtId="165" fontId="1" fillId="0" borderId="13" xfId="84" quotePrefix="1" applyNumberFormat="1" applyFont="1" applyFill="1" applyBorder="1" applyAlignment="1" applyProtection="1">
      <alignment horizontal="center" vertical="center" wrapText="1"/>
    </xf>
    <xf numFmtId="4" fontId="1" fillId="0" borderId="13" xfId="83" applyNumberFormat="1" applyFont="1" applyFill="1" applyBorder="1" applyAlignment="1">
      <alignment horizontal="center" vertical="center"/>
    </xf>
    <xf numFmtId="4" fontId="1" fillId="0" borderId="13" xfId="84" applyNumberFormat="1" applyFont="1" applyFill="1" applyBorder="1" applyAlignment="1">
      <alignment horizontal="center" vertical="center"/>
    </xf>
    <xf numFmtId="0" fontId="1" fillId="27" borderId="15" xfId="84" applyFont="1" applyFill="1" applyBorder="1" applyAlignment="1" applyProtection="1">
      <alignment horizontal="center" vertical="center" wrapText="1"/>
    </xf>
    <xf numFmtId="0" fontId="22" fillId="27" borderId="15" xfId="80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2" fillId="0" borderId="23" xfId="84" quotePrefix="1" applyNumberFormat="1" applyFont="1" applyFill="1" applyBorder="1" applyAlignment="1" applyProtection="1">
      <alignment horizontal="center" vertical="center" wrapText="1"/>
    </xf>
    <xf numFmtId="0" fontId="22" fillId="0" borderId="21" xfId="84" applyFont="1" applyFill="1" applyBorder="1" applyAlignment="1" applyProtection="1">
      <alignment horizontal="left" vertical="center" wrapText="1"/>
    </xf>
    <xf numFmtId="0" fontId="22" fillId="0" borderId="21" xfId="80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4" quotePrefix="1" applyNumberFormat="1" applyFont="1" applyFill="1" applyBorder="1" applyAlignment="1" applyProtection="1">
      <alignment horizontal="center" vertical="center" wrapText="1"/>
    </xf>
    <xf numFmtId="0" fontId="1" fillId="0" borderId="17" xfId="80" applyFont="1" applyFill="1" applyBorder="1" applyAlignment="1">
      <alignment horizontal="center" vertical="center" wrapText="1"/>
    </xf>
    <xf numFmtId="4" fontId="1" fillId="0" borderId="17" xfId="83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3" applyFont="1" applyFill="1" applyBorder="1" applyAlignment="1">
      <alignment horizontal="center" vertical="center" wrapText="1"/>
    </xf>
    <xf numFmtId="0" fontId="1" fillId="0" borderId="20" xfId="83" applyFont="1" applyFill="1" applyBorder="1" applyAlignment="1">
      <alignment horizontal="center" vertical="center" wrapText="1"/>
    </xf>
    <xf numFmtId="164" fontId="22" fillId="0" borderId="21" xfId="82" quotePrefix="1" applyNumberFormat="1" applyFont="1" applyFill="1" applyBorder="1" applyAlignment="1">
      <alignment horizontal="center" vertical="center" wrapText="1"/>
    </xf>
    <xf numFmtId="0" fontId="22" fillId="0" borderId="21" xfId="82" quotePrefix="1" applyFont="1" applyFill="1" applyBorder="1" applyAlignment="1">
      <alignment horizontal="left" vertical="center" wrapText="1"/>
    </xf>
    <xf numFmtId="164" fontId="22" fillId="0" borderId="17" xfId="82" quotePrefix="1" applyNumberFormat="1" applyFont="1" applyFill="1" applyBorder="1" applyAlignment="1">
      <alignment horizontal="center" vertical="center" wrapText="1"/>
    </xf>
    <xf numFmtId="0" fontId="22" fillId="0" borderId="22" xfId="83" applyFont="1" applyFill="1" applyBorder="1" applyAlignment="1">
      <alignment horizontal="center" vertical="center" wrapText="1"/>
    </xf>
    <xf numFmtId="0" fontId="1" fillId="27" borderId="12" xfId="83" applyFont="1" applyFill="1" applyBorder="1" applyAlignment="1">
      <alignment horizontal="center" vertical="center" wrapText="1"/>
    </xf>
    <xf numFmtId="0" fontId="22" fillId="27" borderId="12" xfId="83" applyFont="1" applyFill="1" applyBorder="1" applyAlignment="1">
      <alignment horizontal="center" vertical="center" wrapText="1"/>
    </xf>
    <xf numFmtId="4" fontId="1" fillId="0" borderId="21" xfId="83" applyNumberFormat="1" applyFont="1" applyFill="1" applyBorder="1" applyAlignment="1">
      <alignment horizontal="center" vertical="center" wrapText="1"/>
    </xf>
    <xf numFmtId="4" fontId="1" fillId="0" borderId="17" xfId="83" applyNumberFormat="1" applyFont="1" applyFill="1" applyBorder="1" applyAlignment="1">
      <alignment horizontal="center" vertical="center" wrapText="1"/>
    </xf>
    <xf numFmtId="0" fontId="22" fillId="27" borderId="19" xfId="82" applyFont="1" applyFill="1" applyBorder="1" applyAlignment="1">
      <alignment vertical="center" wrapText="1"/>
    </xf>
    <xf numFmtId="0" fontId="22" fillId="27" borderId="18" xfId="82" applyFont="1" applyFill="1" applyBorder="1" applyAlignment="1">
      <alignment horizontal="center" vertical="center" wrapText="1"/>
    </xf>
    <xf numFmtId="0" fontId="22" fillId="27" borderId="18" xfId="82" applyFont="1" applyFill="1" applyBorder="1" applyAlignment="1">
      <alignment vertical="center" wrapText="1"/>
    </xf>
    <xf numFmtId="164" fontId="22" fillId="27" borderId="3" xfId="82" quotePrefix="1" applyNumberFormat="1" applyFont="1" applyFill="1" applyBorder="1" applyAlignment="1">
      <alignment horizontal="center" vertical="center" wrapText="1"/>
    </xf>
    <xf numFmtId="0" fontId="22" fillId="27" borderId="3" xfId="82" applyFont="1" applyFill="1" applyBorder="1" applyAlignment="1">
      <alignment horizontal="center" vertical="center" wrapText="1"/>
    </xf>
    <xf numFmtId="0" fontId="22" fillId="27" borderId="15" xfId="83" applyFont="1" applyFill="1" applyBorder="1" applyAlignment="1">
      <alignment vertical="center" wrapText="1"/>
    </xf>
    <xf numFmtId="0" fontId="39" fillId="0" borderId="0" xfId="0" applyFont="1"/>
    <xf numFmtId="0" fontId="42" fillId="0" borderId="3" xfId="82" applyFont="1" applyFill="1" applyBorder="1" applyAlignment="1">
      <alignment horizontal="center" vertical="center" wrapText="1"/>
    </xf>
    <xf numFmtId="164" fontId="42" fillId="0" borderId="3" xfId="82" quotePrefix="1" applyNumberFormat="1" applyFont="1" applyFill="1" applyBorder="1" applyAlignment="1">
      <alignment horizontal="center" vertical="center" wrapText="1"/>
    </xf>
    <xf numFmtId="4" fontId="42" fillId="0" borderId="3" xfId="79" applyNumberFormat="1" applyFont="1" applyFill="1" applyBorder="1" applyAlignment="1">
      <alignment horizontal="center" vertical="center" wrapText="1"/>
    </xf>
    <xf numFmtId="4" fontId="42" fillId="0" borderId="3" xfId="81" quotePrefix="1" applyNumberFormat="1" applyFont="1" applyFill="1" applyBorder="1" applyAlignment="1">
      <alignment horizontal="center" vertical="center" wrapText="1"/>
    </xf>
    <xf numFmtId="0" fontId="42" fillId="30" borderId="12" xfId="79" applyFont="1" applyFill="1" applyBorder="1" applyAlignment="1">
      <alignment horizontal="center" vertical="center" wrapText="1"/>
    </xf>
    <xf numFmtId="0" fontId="42" fillId="30" borderId="15" xfId="79" applyFont="1" applyFill="1" applyBorder="1" applyAlignment="1">
      <alignment horizontal="left" vertical="center" wrapText="1"/>
    </xf>
    <xf numFmtId="0" fontId="42" fillId="30" borderId="18" xfId="79" applyFont="1" applyFill="1" applyBorder="1" applyAlignment="1">
      <alignment vertical="center" wrapText="1"/>
    </xf>
    <xf numFmtId="4" fontId="42" fillId="30" borderId="18" xfId="79" applyNumberFormat="1" applyFont="1" applyFill="1" applyBorder="1" applyAlignment="1">
      <alignment vertical="center" wrapText="1"/>
    </xf>
    <xf numFmtId="4" fontId="39" fillId="30" borderId="18" xfId="79" applyNumberFormat="1" applyFont="1" applyFill="1" applyBorder="1" applyAlignment="1">
      <alignment vertical="center" wrapText="1"/>
    </xf>
    <xf numFmtId="4" fontId="42" fillId="30" borderId="19" xfId="79" applyNumberFormat="1" applyFont="1" applyFill="1" applyBorder="1" applyAlignment="1">
      <alignment horizontal="right" vertical="center" wrapText="1" indent="1"/>
    </xf>
    <xf numFmtId="0" fontId="42" fillId="28" borderId="12" xfId="79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3" xfId="79" applyFont="1" applyFill="1" applyBorder="1" applyAlignment="1">
      <alignment horizontal="center" vertical="center" wrapText="1"/>
    </xf>
    <xf numFmtId="0" fontId="39" fillId="0" borderId="3" xfId="79" applyFont="1" applyFill="1" applyBorder="1" applyAlignment="1">
      <alignment horizontal="left" vertical="center" wrapText="1"/>
    </xf>
    <xf numFmtId="4" fontId="39" fillId="0" borderId="3" xfId="79" applyNumberFormat="1" applyFont="1" applyFill="1" applyBorder="1" applyAlignment="1">
      <alignment horizontal="center" vertical="center" wrapText="1"/>
    </xf>
    <xf numFmtId="4" fontId="39" fillId="0" borderId="3" xfId="0" applyNumberFormat="1" applyFont="1" applyBorder="1" applyAlignment="1">
      <alignment horizontal="right" vertical="center" indent="1"/>
    </xf>
    <xf numFmtId="0" fontId="39" fillId="0" borderId="12" xfId="79" applyFont="1" applyFill="1" applyBorder="1" applyAlignment="1">
      <alignment horizontal="center" vertical="center" wrapText="1"/>
    </xf>
    <xf numFmtId="0" fontId="39" fillId="0" borderId="12" xfId="79" applyFont="1" applyFill="1" applyBorder="1" applyAlignment="1">
      <alignment horizontal="left" vertical="center" wrapText="1"/>
    </xf>
    <xf numFmtId="0" fontId="42" fillId="28" borderId="18" xfId="79" applyFont="1" applyFill="1" applyBorder="1" applyAlignment="1">
      <alignment vertical="center" wrapText="1"/>
    </xf>
    <xf numFmtId="4" fontId="39" fillId="28" borderId="18" xfId="79" applyNumberFormat="1" applyFont="1" applyFill="1" applyBorder="1" applyAlignment="1">
      <alignment vertical="center" wrapText="1"/>
    </xf>
    <xf numFmtId="4" fontId="42" fillId="0" borderId="3" xfId="0" applyNumberFormat="1" applyFont="1" applyBorder="1" applyAlignment="1">
      <alignment horizontal="right" vertical="center" indent="1"/>
    </xf>
    <xf numFmtId="0" fontId="42" fillId="28" borderId="21" xfId="79" applyFont="1" applyFill="1" applyBorder="1" applyAlignment="1">
      <alignment horizontal="left" vertical="center" wrapText="1"/>
    </xf>
    <xf numFmtId="0" fontId="42" fillId="28" borderId="22" xfId="79" applyFont="1" applyFill="1" applyBorder="1" applyAlignment="1">
      <alignment vertical="center" wrapText="1"/>
    </xf>
    <xf numFmtId="4" fontId="42" fillId="28" borderId="22" xfId="79" applyNumberFormat="1" applyFont="1" applyFill="1" applyBorder="1" applyAlignment="1">
      <alignment vertical="center" wrapText="1"/>
    </xf>
    <xf numFmtId="4" fontId="39" fillId="28" borderId="22" xfId="79" applyNumberFormat="1" applyFont="1" applyFill="1" applyBorder="1" applyAlignment="1">
      <alignment vertical="center" wrapText="1"/>
    </xf>
    <xf numFmtId="4" fontId="42" fillId="28" borderId="23" xfId="79" applyNumberFormat="1" applyFont="1" applyFill="1" applyBorder="1" applyAlignment="1">
      <alignment horizontal="right" vertical="center" wrapText="1" indent="1"/>
    </xf>
    <xf numFmtId="0" fontId="39" fillId="0" borderId="3" xfId="82" applyFont="1" applyFill="1" applyBorder="1" applyAlignment="1">
      <alignment horizontal="center" vertical="center" wrapText="1"/>
    </xf>
    <xf numFmtId="4" fontId="39" fillId="30" borderId="19" xfId="0" applyNumberFormat="1" applyFont="1" applyFill="1" applyBorder="1" applyAlignment="1">
      <alignment horizontal="right" vertical="center" indent="1"/>
    </xf>
    <xf numFmtId="0" fontId="42" fillId="28" borderId="15" xfId="79" applyFont="1" applyFill="1" applyBorder="1" applyAlignment="1">
      <alignment vertical="center" wrapText="1"/>
    </xf>
    <xf numFmtId="0" fontId="42" fillId="28" borderId="19" xfId="79" applyFont="1" applyFill="1" applyBorder="1" applyAlignment="1">
      <alignment vertical="center" wrapText="1"/>
    </xf>
    <xf numFmtId="4" fontId="39" fillId="0" borderId="21" xfId="79" applyNumberFormat="1" applyFont="1" applyFill="1" applyBorder="1" applyAlignment="1">
      <alignment horizontal="center" vertical="center" wrapText="1"/>
    </xf>
    <xf numFmtId="4" fontId="42" fillId="28" borderId="19" xfId="0" applyNumberFormat="1" applyFont="1" applyFill="1" applyBorder="1" applyAlignment="1">
      <alignment horizontal="right" vertical="center" indent="1"/>
    </xf>
    <xf numFmtId="4" fontId="39" fillId="28" borderId="19" xfId="0" applyNumberFormat="1" applyFont="1" applyFill="1" applyBorder="1" applyAlignment="1">
      <alignment horizontal="right" vertical="center" indent="1"/>
    </xf>
    <xf numFmtId="0" fontId="39" fillId="0" borderId="3" xfId="80" applyFont="1" applyFill="1" applyBorder="1" applyAlignment="1">
      <alignment horizontal="center" vertical="center" wrapText="1"/>
    </xf>
    <xf numFmtId="0" fontId="42" fillId="28" borderId="3" xfId="79" applyFont="1" applyFill="1" applyBorder="1" applyAlignment="1">
      <alignment horizontal="center" vertical="center" wrapText="1"/>
    </xf>
    <xf numFmtId="0" fontId="39" fillId="0" borderId="13" xfId="80" applyFont="1" applyFill="1" applyBorder="1" applyAlignment="1">
      <alignment horizontal="center" vertical="center" wrapText="1"/>
    </xf>
    <xf numFmtId="4" fontId="39" fillId="0" borderId="0" xfId="0" applyNumberFormat="1" applyFont="1"/>
    <xf numFmtId="4" fontId="42" fillId="0" borderId="3" xfId="0" applyNumberFormat="1" applyFont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left" vertical="center"/>
    </xf>
    <xf numFmtId="4" fontId="39" fillId="0" borderId="0" xfId="0" applyNumberFormat="1" applyFont="1" applyFill="1" applyBorder="1" applyAlignment="1">
      <alignment vertical="center"/>
    </xf>
    <xf numFmtId="4" fontId="39" fillId="0" borderId="0" xfId="0" applyNumberFormat="1" applyFont="1" applyAlignment="1">
      <alignment horizontal="right" vertical="center" indent="1"/>
    </xf>
    <xf numFmtId="4" fontId="22" fillId="0" borderId="14" xfId="82" applyNumberFormat="1" applyFont="1" applyFill="1" applyBorder="1" applyAlignment="1">
      <alignment horizontal="center" vertical="center"/>
    </xf>
    <xf numFmtId="0" fontId="22" fillId="0" borderId="12" xfId="130" applyFont="1" applyBorder="1" applyAlignment="1">
      <alignment horizontal="center" vertical="center" wrapText="1"/>
    </xf>
    <xf numFmtId="165" fontId="22" fillId="0" borderId="12" xfId="131" quotePrefix="1" applyNumberFormat="1" applyFont="1" applyBorder="1" applyAlignment="1">
      <alignment horizontal="center" vertical="center" wrapText="1"/>
    </xf>
    <xf numFmtId="0" fontId="22" fillId="0" borderId="12" xfId="131" applyFont="1" applyBorder="1" applyAlignment="1">
      <alignment horizontal="center" vertical="center" wrapText="1"/>
    </xf>
    <xf numFmtId="4" fontId="22" fillId="0" borderId="12" xfId="130" applyNumberFormat="1" applyFont="1" applyBorder="1" applyAlignment="1">
      <alignment horizontal="center" vertical="center" wrapText="1"/>
    </xf>
    <xf numFmtId="0" fontId="1" fillId="27" borderId="15" xfId="131" applyFill="1" applyBorder="1" applyAlignment="1">
      <alignment horizontal="center" vertical="center" wrapText="1"/>
    </xf>
    <xf numFmtId="165" fontId="22" fillId="27" borderId="3" xfId="131" quotePrefix="1" applyNumberFormat="1" applyFont="1" applyFill="1" applyBorder="1" applyAlignment="1">
      <alignment horizontal="center" vertical="center" wrapText="1"/>
    </xf>
    <xf numFmtId="4" fontId="1" fillId="0" borderId="12" xfId="131" applyNumberFormat="1" applyBorder="1" applyAlignment="1">
      <alignment horizontal="center" vertical="center"/>
    </xf>
    <xf numFmtId="0" fontId="22" fillId="30" borderId="12" xfId="79" applyFont="1" applyFill="1" applyBorder="1" applyAlignment="1">
      <alignment horizontal="center" vertical="top" wrapText="1"/>
    </xf>
    <xf numFmtId="0" fontId="22" fillId="30" borderId="3" xfId="83" applyFont="1" applyFill="1" applyBorder="1" applyAlignment="1">
      <alignment horizontal="center" vertical="center" wrapText="1"/>
    </xf>
    <xf numFmtId="4" fontId="40" fillId="0" borderId="3" xfId="0" applyNumberFormat="1" applyFont="1" applyBorder="1" applyAlignment="1">
      <alignment horizontal="center" vertical="center"/>
    </xf>
    <xf numFmtId="4" fontId="46" fillId="0" borderId="13" xfId="0" applyNumberFormat="1" applyFont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0" fontId="1" fillId="0" borderId="13" xfId="80" applyFont="1" applyFill="1" applyBorder="1" applyAlignment="1">
      <alignment horizontal="center" vertical="center" wrapText="1"/>
    </xf>
    <xf numFmtId="0" fontId="39" fillId="0" borderId="17" xfId="0" applyFont="1" applyBorder="1"/>
    <xf numFmtId="4" fontId="42" fillId="0" borderId="17" xfId="0" applyNumberFormat="1" applyFont="1" applyBorder="1" applyAlignment="1">
      <alignment horizontal="right" vertical="center" indent="1"/>
    </xf>
    <xf numFmtId="165" fontId="1" fillId="0" borderId="13" xfId="131" quotePrefix="1" applyNumberFormat="1" applyBorder="1" applyAlignment="1">
      <alignment horizontal="center" vertical="center" wrapText="1"/>
    </xf>
    <xf numFmtId="4" fontId="1" fillId="0" borderId="13" xfId="130" applyNumberFormat="1" applyBorder="1" applyAlignment="1">
      <alignment horizontal="center" vertical="center"/>
    </xf>
    <xf numFmtId="4" fontId="1" fillId="0" borderId="13" xfId="131" applyNumberFormat="1" applyBorder="1" applyAlignment="1">
      <alignment horizontal="center" vertical="center"/>
    </xf>
    <xf numFmtId="0" fontId="1" fillId="0" borderId="13" xfId="131" applyBorder="1" applyAlignment="1">
      <alignment horizontal="center" vertical="center" wrapText="1"/>
    </xf>
    <xf numFmtId="0" fontId="22" fillId="30" borderId="3" xfId="130" applyFont="1" applyFill="1" applyBorder="1" applyAlignment="1">
      <alignment horizontal="center" vertical="center" wrapText="1"/>
    </xf>
    <xf numFmtId="0" fontId="22" fillId="0" borderId="12" xfId="131" applyFont="1" applyBorder="1" applyAlignment="1">
      <alignment horizontal="left" vertical="center" wrapText="1"/>
    </xf>
    <xf numFmtId="0" fontId="1" fillId="0" borderId="13" xfId="130" applyBorder="1" applyAlignment="1">
      <alignment horizontal="center" vertical="center" wrapText="1"/>
    </xf>
    <xf numFmtId="0" fontId="1" fillId="0" borderId="13" xfId="130" applyBorder="1" applyAlignment="1">
      <alignment horizontal="left" vertical="center" wrapText="1"/>
    </xf>
    <xf numFmtId="4" fontId="42" fillId="30" borderId="19" xfId="0" applyNumberFormat="1" applyFont="1" applyFill="1" applyBorder="1" applyAlignment="1">
      <alignment horizontal="right" vertical="center" indent="1"/>
    </xf>
    <xf numFmtId="0" fontId="39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horizontal="left" vertical="center" wrapText="1"/>
    </xf>
    <xf numFmtId="2" fontId="39" fillId="0" borderId="3" xfId="0" applyNumberFormat="1" applyFont="1" applyBorder="1" applyAlignment="1">
      <alignment horizontal="center" vertical="center"/>
    </xf>
    <xf numFmtId="0" fontId="1" fillId="28" borderId="15" xfId="131" applyFill="1" applyBorder="1" applyAlignment="1">
      <alignment horizontal="center" vertical="center" wrapText="1"/>
    </xf>
    <xf numFmtId="165" fontId="22" fillId="28" borderId="3" xfId="131" quotePrefix="1" applyNumberFormat="1" applyFont="1" applyFill="1" applyBorder="1" applyAlignment="1">
      <alignment horizontal="center" vertical="center" wrapText="1"/>
    </xf>
    <xf numFmtId="0" fontId="23" fillId="0" borderId="0" xfId="42" applyFont="1" applyFill="1" applyBorder="1" applyAlignment="1">
      <alignment horizontal="center" vertical="center" wrapText="1"/>
    </xf>
    <xf numFmtId="0" fontId="22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2" fillId="28" borderId="15" xfId="82" applyFont="1" applyFill="1" applyBorder="1" applyAlignment="1">
      <alignment horizontal="left" vertical="center" wrapText="1"/>
    </xf>
    <xf numFmtId="0" fontId="22" fillId="28" borderId="18" xfId="82" applyFont="1" applyFill="1" applyBorder="1" applyAlignment="1">
      <alignment horizontal="left" vertical="center" wrapText="1"/>
    </xf>
    <xf numFmtId="0" fontId="22" fillId="28" borderId="19" xfId="82" applyFont="1" applyFill="1" applyBorder="1" applyAlignment="1">
      <alignment horizontal="left" vertical="center" wrapText="1"/>
    </xf>
    <xf numFmtId="0" fontId="35" fillId="29" borderId="15" xfId="42" applyFont="1" applyFill="1" applyBorder="1" applyAlignment="1">
      <alignment horizontal="center" vertical="center" wrapText="1"/>
    </xf>
    <xf numFmtId="0" fontId="35" fillId="29" borderId="18" xfId="42" applyFont="1" applyFill="1" applyBorder="1" applyAlignment="1">
      <alignment horizontal="center" vertical="center" wrapText="1"/>
    </xf>
    <xf numFmtId="0" fontId="35" fillId="29" borderId="19" xfId="42" applyFont="1" applyFill="1" applyBorder="1" applyAlignment="1">
      <alignment horizontal="center" vertical="center" wrapText="1"/>
    </xf>
    <xf numFmtId="0" fontId="24" fillId="0" borderId="15" xfId="42" applyFont="1" applyBorder="1" applyAlignment="1">
      <alignment horizontal="center" vertical="center" wrapText="1"/>
    </xf>
    <xf numFmtId="0" fontId="24" fillId="0" borderId="18" xfId="42" applyFont="1" applyBorder="1" applyAlignment="1">
      <alignment horizontal="center" vertical="center" wrapText="1"/>
    </xf>
    <xf numFmtId="0" fontId="24" fillId="0" borderId="19" xfId="42" applyFont="1" applyBorder="1" applyAlignment="1">
      <alignment horizontal="center" vertical="center" wrapText="1"/>
    </xf>
    <xf numFmtId="0" fontId="22" fillId="27" borderId="15" xfId="80" applyFont="1" applyFill="1" applyBorder="1" applyAlignment="1">
      <alignment horizontal="left" vertical="center" wrapText="1"/>
    </xf>
    <xf numFmtId="0" fontId="22" fillId="27" borderId="18" xfId="80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2" fillId="30" borderId="3" xfId="83" applyFont="1" applyFill="1" applyBorder="1" applyAlignment="1">
      <alignment horizontal="left" vertical="center" wrapText="1"/>
    </xf>
    <xf numFmtId="0" fontId="22" fillId="30" borderId="15" xfId="83" applyFont="1" applyFill="1" applyBorder="1" applyAlignment="1">
      <alignment horizontal="left" vertical="center" wrapText="1"/>
    </xf>
    <xf numFmtId="0" fontId="22" fillId="30" borderId="18" xfId="83" applyFont="1" applyFill="1" applyBorder="1" applyAlignment="1">
      <alignment horizontal="left" vertical="center" wrapText="1"/>
    </xf>
    <xf numFmtId="0" fontId="22" fillId="30" borderId="19" xfId="83" applyFont="1" applyFill="1" applyBorder="1" applyAlignment="1">
      <alignment horizontal="left" vertical="center" wrapText="1"/>
    </xf>
    <xf numFmtId="0" fontId="22" fillId="27" borderId="21" xfId="83" applyFont="1" applyFill="1" applyBorder="1" applyAlignment="1">
      <alignment horizontal="left" vertical="center" wrapText="1"/>
    </xf>
    <xf numFmtId="0" fontId="22" fillId="27" borderId="22" xfId="83" applyFont="1" applyFill="1" applyBorder="1" applyAlignment="1">
      <alignment horizontal="left" vertical="center" wrapText="1"/>
    </xf>
    <xf numFmtId="0" fontId="22" fillId="27" borderId="23" xfId="83" applyFont="1" applyFill="1" applyBorder="1" applyAlignment="1">
      <alignment horizontal="left" vertical="center" wrapText="1"/>
    </xf>
    <xf numFmtId="0" fontId="22" fillId="27" borderId="15" xfId="83" applyFont="1" applyFill="1" applyBorder="1" applyAlignment="1">
      <alignment horizontal="left" vertical="center" wrapText="1"/>
    </xf>
    <xf numFmtId="0" fontId="22" fillId="27" borderId="18" xfId="83" applyFont="1" applyFill="1" applyBorder="1" applyAlignment="1">
      <alignment horizontal="left" vertical="center" wrapText="1"/>
    </xf>
    <xf numFmtId="0" fontId="22" fillId="27" borderId="19" xfId="83" applyFont="1" applyFill="1" applyBorder="1" applyAlignment="1">
      <alignment horizontal="left" vertical="center" wrapText="1"/>
    </xf>
    <xf numFmtId="0" fontId="22" fillId="30" borderId="3" xfId="130" applyFont="1" applyFill="1" applyBorder="1" applyAlignment="1">
      <alignment horizontal="left" vertical="center" wrapText="1"/>
    </xf>
    <xf numFmtId="0" fontId="22" fillId="27" borderId="15" xfId="81" applyFont="1" applyFill="1" applyBorder="1" applyAlignment="1">
      <alignment horizontal="left" vertical="center" wrapText="1"/>
    </xf>
    <xf numFmtId="0" fontId="22" fillId="27" borderId="18" xfId="81" applyFont="1" applyFill="1" applyBorder="1" applyAlignment="1">
      <alignment horizontal="left" vertical="center" wrapText="1"/>
    </xf>
    <xf numFmtId="0" fontId="22" fillId="27" borderId="19" xfId="81" applyFont="1" applyFill="1" applyBorder="1" applyAlignment="1">
      <alignment horizontal="left" vertical="center" wrapText="1"/>
    </xf>
    <xf numFmtId="0" fontId="42" fillId="28" borderId="15" xfId="79" applyFont="1" applyFill="1" applyBorder="1" applyAlignment="1">
      <alignment horizontal="left" vertical="center" wrapText="1"/>
    </xf>
    <xf numFmtId="0" fontId="42" fillId="28" borderId="18" xfId="79" applyFont="1" applyFill="1" applyBorder="1" applyAlignment="1">
      <alignment horizontal="left" vertical="center" wrapText="1"/>
    </xf>
    <xf numFmtId="0" fontId="38" fillId="0" borderId="0" xfId="42" applyFont="1" applyFill="1" applyBorder="1" applyAlignment="1">
      <alignment horizontal="center" vertical="center" wrapText="1"/>
    </xf>
    <xf numFmtId="0" fontId="40" fillId="27" borderId="3" xfId="42" applyFont="1" applyFill="1" applyBorder="1" applyAlignment="1">
      <alignment horizontal="center" vertical="center" wrapText="1"/>
    </xf>
    <xf numFmtId="0" fontId="41" fillId="0" borderId="3" xfId="42" applyFont="1" applyFill="1" applyBorder="1" applyAlignment="1">
      <alignment horizontal="center" vertical="center" wrapText="1"/>
    </xf>
    <xf numFmtId="0" fontId="42" fillId="28" borderId="19" xfId="79" applyFont="1" applyFill="1" applyBorder="1" applyAlignment="1">
      <alignment horizontal="left" vertical="center" wrapText="1"/>
    </xf>
    <xf numFmtId="0" fontId="44" fillId="0" borderId="3" xfId="0" applyFont="1" applyFill="1" applyBorder="1" applyAlignment="1">
      <alignment horizontal="right" vertical="center"/>
    </xf>
    <xf numFmtId="0" fontId="39" fillId="0" borderId="3" xfId="0" applyFont="1" applyFill="1" applyBorder="1" applyAlignment="1">
      <alignment horizontal="right" vertical="center"/>
    </xf>
    <xf numFmtId="0" fontId="42" fillId="30" borderId="15" xfId="79" applyFont="1" applyFill="1" applyBorder="1" applyAlignment="1">
      <alignment horizontal="left" vertical="center" wrapText="1"/>
    </xf>
    <xf numFmtId="0" fontId="42" fillId="30" borderId="18" xfId="79" applyFont="1" applyFill="1" applyBorder="1" applyAlignment="1">
      <alignment horizontal="left" vertical="center" wrapText="1"/>
    </xf>
    <xf numFmtId="0" fontId="42" fillId="26" borderId="3" xfId="68" applyFont="1" applyFill="1" applyBorder="1" applyAlignment="1">
      <alignment horizontal="right" vertical="center"/>
    </xf>
    <xf numFmtId="0" fontId="22" fillId="30" borderId="15" xfId="130" applyFont="1" applyFill="1" applyBorder="1" applyAlignment="1">
      <alignment horizontal="left" vertical="center" wrapText="1"/>
    </xf>
    <xf numFmtId="0" fontId="22" fillId="28" borderId="15" xfId="81" applyFont="1" applyFill="1" applyBorder="1" applyAlignment="1">
      <alignment horizontal="left" vertical="center" wrapText="1"/>
    </xf>
    <xf numFmtId="0" fontId="22" fillId="28" borderId="18" xfId="81" applyFont="1" applyFill="1" applyBorder="1" applyAlignment="1">
      <alignment horizontal="left" vertical="center" wrapText="1"/>
    </xf>
    <xf numFmtId="0" fontId="44" fillId="0" borderId="3" xfId="0" applyFont="1" applyBorder="1" applyAlignment="1">
      <alignment horizontal="right" vertical="center"/>
    </xf>
    <xf numFmtId="0" fontId="39" fillId="0" borderId="3" xfId="0" applyFont="1" applyBorder="1" applyAlignment="1">
      <alignment horizontal="right" vertical="center"/>
    </xf>
  </cellXfs>
  <cellStyles count="132">
    <cellStyle name="_PERSONAL" xfId="1"/>
    <cellStyle name="_PERSONAL_1" xfId="2"/>
    <cellStyle name="20% - akcent 1 2" xfId="3"/>
    <cellStyle name="20% - akcent 2 2" xfId="4"/>
    <cellStyle name="20% - akcent 3 2" xfId="5"/>
    <cellStyle name="20% - akcent 4 2" xfId="6"/>
    <cellStyle name="20% - akcent 5 2" xfId="7"/>
    <cellStyle name="20% - akcent 6 2" xfId="8"/>
    <cellStyle name="40% - akcent 1 2" xfId="9"/>
    <cellStyle name="40% - akcent 2 2" xfId="10"/>
    <cellStyle name="40% - akcent 3 2" xfId="11"/>
    <cellStyle name="40% - akcent 4 2" xfId="12"/>
    <cellStyle name="40% - akcent 5 2" xfId="13"/>
    <cellStyle name="40% - akcent 6 2" xfId="14"/>
    <cellStyle name="60% - akcent 1 2" xfId="15"/>
    <cellStyle name="60% - akcent 2 2" xfId="16"/>
    <cellStyle name="60% - akcent 3 2" xfId="17"/>
    <cellStyle name="60% - akcent 4 2" xfId="18"/>
    <cellStyle name="60% - akcent 5 2" xfId="19"/>
    <cellStyle name="60% - akcent 6 2" xfId="20"/>
    <cellStyle name="Akcent 1" xfId="21" builtinId="29" customBuiltin="1"/>
    <cellStyle name="Akcent 1 2" xfId="22"/>
    <cellStyle name="Akcent 2" xfId="23" builtinId="33" customBuiltin="1"/>
    <cellStyle name="Akcent 2 2" xfId="24"/>
    <cellStyle name="Akcent 3" xfId="25" builtinId="37" customBuiltin="1"/>
    <cellStyle name="Akcent 3 2" xfId="26"/>
    <cellStyle name="Akcent 4" xfId="27" builtinId="41" customBuiltin="1"/>
    <cellStyle name="Akcent 4 2" xfId="28"/>
    <cellStyle name="Akcent 5" xfId="29" builtinId="45" customBuiltin="1"/>
    <cellStyle name="Akcent 5 2" xfId="30"/>
    <cellStyle name="Akcent 6" xfId="31" builtinId="49" customBuiltin="1"/>
    <cellStyle name="Akcent 6 2" xfId="32"/>
    <cellStyle name="Comma [0]_A" xfId="33"/>
    <cellStyle name="Comma_A" xfId="34"/>
    <cellStyle name="Currency [0]_A" xfId="35"/>
    <cellStyle name="Currency_A" xfId="36"/>
    <cellStyle name="Dane wejściowe" xfId="37" builtinId="20" customBuiltin="1"/>
    <cellStyle name="Dane wejściowe 2" xfId="38"/>
    <cellStyle name="Dane wyjściowe" xfId="39" builtinId="21" customBuiltin="1"/>
    <cellStyle name="Dane wyjściowe 2" xfId="40"/>
    <cellStyle name="Dobre 2" xfId="41"/>
    <cellStyle name="Excel Built-in Normal" xfId="42"/>
    <cellStyle name="Grey" xfId="43"/>
    <cellStyle name="Input [yellow]" xfId="44"/>
    <cellStyle name="Komórka połączona" xfId="45" builtinId="24" customBuiltin="1"/>
    <cellStyle name="Komórka połączona 2" xfId="46"/>
    <cellStyle name="Komórka zaznaczona" xfId="47" builtinId="23" customBuiltin="1"/>
    <cellStyle name="Komórka zaznaczona 2" xfId="48"/>
    <cellStyle name="Nagłówek 1" xfId="49" builtinId="16" customBuiltin="1"/>
    <cellStyle name="Nagłówek 1 2" xfId="50"/>
    <cellStyle name="Nagłówek 2" xfId="51" builtinId="17" customBuiltin="1"/>
    <cellStyle name="Nagłówek 2 2" xfId="52"/>
    <cellStyle name="Nagłówek 3" xfId="53" builtinId="18" customBuiltin="1"/>
    <cellStyle name="Nagłówek 3 2" xfId="54"/>
    <cellStyle name="Nagłówek 4" xfId="55" builtinId="19" customBuiltin="1"/>
    <cellStyle name="Nagłówek 4 2" xfId="56"/>
    <cellStyle name="Neutralne 2" xfId="57"/>
    <cellStyle name="Normal - Style1" xfId="58"/>
    <cellStyle name="Normal_A" xfId="59"/>
    <cellStyle name="normální_laroux" xfId="60"/>
    <cellStyle name="Normalny" xfId="0" builtinId="0"/>
    <cellStyle name="Normalny 2" xfId="61"/>
    <cellStyle name="Normalny 2 2" xfId="62"/>
    <cellStyle name="Normalny 3" xfId="63"/>
    <cellStyle name="Normalny 3 2" xfId="64"/>
    <cellStyle name="Normalny 3 3" xfId="65"/>
    <cellStyle name="Normalny 4" xfId="66"/>
    <cellStyle name="Normalny 4 2" xfId="67"/>
    <cellStyle name="Normalny 4 3" xfId="68"/>
    <cellStyle name="Normalny 5" xfId="69"/>
    <cellStyle name="Normalny 5 2" xfId="70"/>
    <cellStyle name="Normalny 5 2 2" xfId="71"/>
    <cellStyle name="Normalny 5 3" xfId="72"/>
    <cellStyle name="Normalny 5 4" xfId="73"/>
    <cellStyle name="Normalny 6" xfId="74"/>
    <cellStyle name="Normalny 6 2" xfId="75"/>
    <cellStyle name="Normalny 7" xfId="76"/>
    <cellStyle name="Normalny 7 2" xfId="77"/>
    <cellStyle name="Normalny 8" xfId="78"/>
    <cellStyle name="Normalny_Arkusz1_1" xfId="79"/>
    <cellStyle name="Normalny_Tabela zbiorcza cz.1 (0030-0035) 2" xfId="80"/>
    <cellStyle name="Normalny_Tabela zbiorcza cz.1 (0030-0035) 2 2" xfId="81"/>
    <cellStyle name="Normalny_Tabela zbiorcza cz.1 (0030-0035)_Arkusz1" xfId="82"/>
    <cellStyle name="Normalny_Tabela zbiorcza cz.1 (0030-0035)_Arkusz1 2" xfId="83"/>
    <cellStyle name="Normalny_Tabela zbiorcza cz.1 (0030-0035)_Arkusz1 2 2" xfId="130"/>
    <cellStyle name="Normalny_Wzór tabeli" xfId="84"/>
    <cellStyle name="Normalny_Wzór tabeli 3" xfId="131"/>
    <cellStyle name="Obliczenia" xfId="85" builtinId="22" customBuiltin="1"/>
    <cellStyle name="Obliczenia 2" xfId="86"/>
    <cellStyle name="Percent [2]" xfId="87"/>
    <cellStyle name="Percent [2] 10" xfId="88"/>
    <cellStyle name="Percent [2] 11" xfId="89"/>
    <cellStyle name="Percent [2] 12" xfId="90"/>
    <cellStyle name="Percent [2] 13" xfId="91"/>
    <cellStyle name="Percent [2] 14" xfId="92"/>
    <cellStyle name="Percent [2] 15" xfId="93"/>
    <cellStyle name="Percent [2] 16" xfId="94"/>
    <cellStyle name="Percent [2] 17" xfId="95"/>
    <cellStyle name="Percent [2] 18" xfId="96"/>
    <cellStyle name="Percent [2] 19" xfId="97"/>
    <cellStyle name="Percent [2] 2" xfId="98"/>
    <cellStyle name="Percent [2] 20" xfId="99"/>
    <cellStyle name="Percent [2] 21" xfId="100"/>
    <cellStyle name="Percent [2] 22" xfId="101"/>
    <cellStyle name="Percent [2] 23" xfId="102"/>
    <cellStyle name="Percent [2] 24" xfId="103"/>
    <cellStyle name="Percent [2] 25" xfId="104"/>
    <cellStyle name="Percent [2] 26" xfId="105"/>
    <cellStyle name="Percent [2] 27" xfId="106"/>
    <cellStyle name="Percent [2] 28" xfId="107"/>
    <cellStyle name="Percent [2] 3" xfId="108"/>
    <cellStyle name="Percent [2] 4" xfId="109"/>
    <cellStyle name="Percent [2] 5" xfId="110"/>
    <cellStyle name="Percent [2] 6" xfId="111"/>
    <cellStyle name="Percent [2] 7" xfId="112"/>
    <cellStyle name="Percent [2] 8" xfId="113"/>
    <cellStyle name="Percent [2] 9" xfId="114"/>
    <cellStyle name="Styl 1" xfId="115"/>
    <cellStyle name="Styl 2" xfId="116"/>
    <cellStyle name="Suma" xfId="117" builtinId="25" customBuiltin="1"/>
    <cellStyle name="Suma 2" xfId="118"/>
    <cellStyle name="Tekst objaśnienia" xfId="119" builtinId="53" customBuiltin="1"/>
    <cellStyle name="Tekst objaśnienia 2" xfId="120"/>
    <cellStyle name="Tekst ostrzeżenia" xfId="121" builtinId="11" customBuiltin="1"/>
    <cellStyle name="Tekst ostrzeżenia 2" xfId="122"/>
    <cellStyle name="Tytuł" xfId="123" builtinId="15" customBuiltin="1"/>
    <cellStyle name="Tytuł 2" xfId="124"/>
    <cellStyle name="Uwaga" xfId="125" builtinId="10" customBuiltin="1"/>
    <cellStyle name="Uwaga 2" xfId="126"/>
    <cellStyle name="Uwaga 2 2" xfId="127"/>
    <cellStyle name="Uwaga 3" xfId="128"/>
    <cellStyle name="Złe 2" xfId="129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topLeftCell="A13" zoomScale="90" zoomScaleNormal="90" zoomScaleSheetLayoutView="90" workbookViewId="0">
      <selection activeCell="E49" sqref="E49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148" t="s">
        <v>7</v>
      </c>
      <c r="B1" s="148"/>
      <c r="C1" s="148"/>
      <c r="D1" s="148"/>
      <c r="E1" s="148"/>
      <c r="F1" s="148"/>
    </row>
    <row r="2" spans="1:6" ht="50.1" customHeight="1">
      <c r="A2" s="158" t="s">
        <v>60</v>
      </c>
      <c r="B2" s="159"/>
      <c r="C2" s="159"/>
      <c r="D2" s="159"/>
      <c r="E2" s="159"/>
      <c r="F2" s="160"/>
    </row>
    <row r="3" spans="1:6" ht="20.100000000000001" customHeight="1">
      <c r="A3" s="155"/>
      <c r="B3" s="156"/>
      <c r="C3" s="156"/>
      <c r="D3" s="156"/>
      <c r="E3" s="156"/>
      <c r="F3" s="157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26" t="s">
        <v>27</v>
      </c>
      <c r="B5" s="126" t="s">
        <v>25</v>
      </c>
      <c r="C5" s="149" t="s">
        <v>26</v>
      </c>
      <c r="D5" s="150"/>
      <c r="E5" s="150"/>
      <c r="F5" s="151"/>
    </row>
    <row r="6" spans="1:6" s="3" customFormat="1" ht="18.75" customHeight="1">
      <c r="A6" s="15"/>
      <c r="B6" s="16" t="s">
        <v>8</v>
      </c>
      <c r="C6" s="152" t="s">
        <v>54</v>
      </c>
      <c r="D6" s="153"/>
      <c r="E6" s="153"/>
      <c r="F6" s="154"/>
    </row>
    <row r="7" spans="1:6" s="3" customFormat="1" ht="25.5">
      <c r="A7" s="17">
        <v>1</v>
      </c>
      <c r="B7" s="18" t="s">
        <v>8</v>
      </c>
      <c r="C7" s="19" t="s">
        <v>51</v>
      </c>
      <c r="D7" s="17" t="s">
        <v>5</v>
      </c>
      <c r="E7" s="20"/>
      <c r="F7" s="21">
        <f>SUM(E8:E8)</f>
        <v>0.69499999999999995</v>
      </c>
    </row>
    <row r="8" spans="1:6" s="3" customFormat="1" ht="15" customHeight="1">
      <c r="A8" s="22"/>
      <c r="B8" s="23"/>
      <c r="C8" s="24" t="s">
        <v>52</v>
      </c>
      <c r="D8" s="25" t="s">
        <v>5</v>
      </c>
      <c r="E8" s="26">
        <v>0.69499999999999995</v>
      </c>
      <c r="F8" s="27"/>
    </row>
    <row r="9" spans="1:6" ht="30" customHeight="1">
      <c r="A9" s="126" t="s">
        <v>27</v>
      </c>
      <c r="B9" s="126" t="s">
        <v>29</v>
      </c>
      <c r="C9" s="149" t="s">
        <v>30</v>
      </c>
      <c r="D9" s="150"/>
      <c r="E9" s="150"/>
      <c r="F9" s="151"/>
    </row>
    <row r="10" spans="1:6" ht="17.25" customHeight="1">
      <c r="A10" s="73"/>
      <c r="B10" s="72" t="s">
        <v>9</v>
      </c>
      <c r="C10" s="74" t="s">
        <v>35</v>
      </c>
      <c r="D10" s="71"/>
      <c r="E10" s="70"/>
      <c r="F10" s="69"/>
    </row>
    <row r="11" spans="1:6" ht="30" customHeight="1">
      <c r="A11" s="17">
        <f>1+A7</f>
        <v>2</v>
      </c>
      <c r="B11" s="61" t="s">
        <v>9</v>
      </c>
      <c r="C11" s="62" t="s">
        <v>61</v>
      </c>
      <c r="D11" s="28" t="s">
        <v>28</v>
      </c>
      <c r="F11" s="21">
        <f>E12</f>
        <v>695</v>
      </c>
    </row>
    <row r="12" spans="1:6" ht="19.5" customHeight="1">
      <c r="A12" s="8"/>
      <c r="B12" s="63"/>
      <c r="C12" s="130" t="s">
        <v>53</v>
      </c>
      <c r="D12" s="35" t="s">
        <v>22</v>
      </c>
      <c r="E12" s="32">
        <v>695</v>
      </c>
      <c r="F12" s="118"/>
    </row>
    <row r="13" spans="1:6" ht="30" customHeight="1">
      <c r="A13" s="127" t="s">
        <v>10</v>
      </c>
      <c r="B13" s="127" t="s">
        <v>33</v>
      </c>
      <c r="C13" s="166" t="s">
        <v>34</v>
      </c>
      <c r="D13" s="167"/>
      <c r="E13" s="167"/>
      <c r="F13" s="168"/>
    </row>
    <row r="14" spans="1:6" ht="15" customHeight="1">
      <c r="A14" s="59"/>
      <c r="B14" s="5" t="s">
        <v>14</v>
      </c>
      <c r="C14" s="172" t="s">
        <v>15</v>
      </c>
      <c r="D14" s="170"/>
      <c r="E14" s="173"/>
      <c r="F14" s="174"/>
    </row>
    <row r="15" spans="1:6" ht="30" customHeight="1">
      <c r="A15" s="28">
        <f>1+A11</f>
        <v>3</v>
      </c>
      <c r="B15" s="28" t="s">
        <v>14</v>
      </c>
      <c r="C15" s="4" t="s">
        <v>50</v>
      </c>
      <c r="D15" s="28" t="s">
        <v>28</v>
      </c>
      <c r="E15" s="29"/>
      <c r="F15" s="30">
        <f>SUM(E16:E16)</f>
        <v>2510.3000000000002</v>
      </c>
    </row>
    <row r="16" spans="1:6" ht="15" customHeight="1">
      <c r="A16" s="35"/>
      <c r="B16" s="35"/>
      <c r="C16" s="36" t="s">
        <v>52</v>
      </c>
      <c r="D16" s="35" t="s">
        <v>22</v>
      </c>
      <c r="E16" s="33">
        <v>2510.3000000000002</v>
      </c>
      <c r="F16" s="33"/>
    </row>
    <row r="17" spans="1:6" ht="37.5" customHeight="1">
      <c r="A17" s="28">
        <f>1+A15</f>
        <v>4</v>
      </c>
      <c r="B17" s="28" t="s">
        <v>14</v>
      </c>
      <c r="C17" s="4" t="s">
        <v>38</v>
      </c>
      <c r="D17" s="28" t="s">
        <v>28</v>
      </c>
      <c r="E17" s="29"/>
      <c r="F17" s="30">
        <f>SUM(E18:E18)</f>
        <v>2510.3000000000002</v>
      </c>
    </row>
    <row r="18" spans="1:6" ht="15" customHeight="1">
      <c r="A18" s="31"/>
      <c r="B18" s="31"/>
      <c r="C18" s="36" t="s">
        <v>52</v>
      </c>
      <c r="D18" s="31" t="s">
        <v>22</v>
      </c>
      <c r="E18" s="32">
        <v>2510.3000000000002</v>
      </c>
      <c r="F18" s="32"/>
    </row>
    <row r="19" spans="1:6" ht="15" customHeight="1">
      <c r="A19" s="5"/>
      <c r="B19" s="5" t="s">
        <v>63</v>
      </c>
      <c r="C19" s="172" t="s">
        <v>39</v>
      </c>
      <c r="D19" s="173"/>
      <c r="E19" s="173"/>
      <c r="F19" s="174"/>
    </row>
    <row r="20" spans="1:6" ht="30" customHeight="1">
      <c r="A20" s="28">
        <f>1+A17</f>
        <v>5</v>
      </c>
      <c r="B20" s="28" t="s">
        <v>63</v>
      </c>
      <c r="C20" s="4" t="s">
        <v>62</v>
      </c>
      <c r="D20" s="38" t="s">
        <v>28</v>
      </c>
      <c r="E20" s="29"/>
      <c r="F20" s="30">
        <f>SUM(E21:E21)</f>
        <v>2633.7</v>
      </c>
    </row>
    <row r="21" spans="1:6" ht="15" customHeight="1">
      <c r="A21" s="6"/>
      <c r="B21" s="6"/>
      <c r="C21" s="34" t="s">
        <v>65</v>
      </c>
      <c r="D21" s="60" t="s">
        <v>22</v>
      </c>
      <c r="E21" s="33">
        <v>2633.7</v>
      </c>
      <c r="F21" s="37"/>
    </row>
    <row r="22" spans="1:6" ht="15" customHeight="1">
      <c r="A22" s="65"/>
      <c r="B22" s="66" t="s">
        <v>16</v>
      </c>
      <c r="C22" s="169" t="s">
        <v>40</v>
      </c>
      <c r="D22" s="170"/>
      <c r="E22" s="170"/>
      <c r="F22" s="171"/>
    </row>
    <row r="23" spans="1:6" ht="30" customHeight="1">
      <c r="A23" s="28">
        <f>1+A20</f>
        <v>6</v>
      </c>
      <c r="B23" s="28" t="s">
        <v>16</v>
      </c>
      <c r="C23" s="4" t="s">
        <v>64</v>
      </c>
      <c r="D23" s="64" t="s">
        <v>28</v>
      </c>
      <c r="E23" s="67"/>
      <c r="F23" s="30">
        <f>SUM(E24:E24)</f>
        <v>2732.7</v>
      </c>
    </row>
    <row r="24" spans="1:6" ht="15" customHeight="1">
      <c r="A24" s="31"/>
      <c r="B24" s="31"/>
      <c r="C24" s="34" t="s">
        <v>66</v>
      </c>
      <c r="D24" s="39" t="s">
        <v>22</v>
      </c>
      <c r="E24" s="68">
        <v>2732.7</v>
      </c>
      <c r="F24" s="32"/>
    </row>
    <row r="25" spans="1:6" ht="30" customHeight="1">
      <c r="A25" s="127" t="s">
        <v>10</v>
      </c>
      <c r="B25" s="127" t="s">
        <v>11</v>
      </c>
      <c r="C25" s="165" t="s">
        <v>12</v>
      </c>
      <c r="D25" s="165"/>
      <c r="E25" s="165"/>
      <c r="F25" s="165"/>
    </row>
    <row r="26" spans="1:6" ht="15" customHeight="1">
      <c r="A26" s="47"/>
      <c r="B26" s="7" t="s">
        <v>17</v>
      </c>
      <c r="C26" s="48" t="s">
        <v>37</v>
      </c>
      <c r="D26" s="9" t="s">
        <v>13</v>
      </c>
      <c r="E26" s="49"/>
      <c r="F26" s="50"/>
    </row>
    <row r="27" spans="1:6" ht="27.95" customHeight="1">
      <c r="A27" s="28">
        <f>1+A23</f>
        <v>7</v>
      </c>
      <c r="B27" s="51" t="s">
        <v>17</v>
      </c>
      <c r="C27" s="52" t="s">
        <v>67</v>
      </c>
      <c r="D27" s="53" t="s">
        <v>28</v>
      </c>
      <c r="E27" s="54"/>
      <c r="F27" s="30">
        <f>SUM(E28:E28)</f>
        <v>2510.3000000000002</v>
      </c>
    </row>
    <row r="28" spans="1:6" ht="15" customHeight="1">
      <c r="A28" s="31"/>
      <c r="B28" s="55"/>
      <c r="C28" s="34" t="s">
        <v>68</v>
      </c>
      <c r="D28" s="56" t="s">
        <v>22</v>
      </c>
      <c r="E28" s="57">
        <v>2510.3000000000002</v>
      </c>
      <c r="F28" s="58"/>
    </row>
    <row r="29" spans="1:6" ht="16.5" customHeight="1">
      <c r="A29" s="59"/>
      <c r="B29" s="7" t="s">
        <v>18</v>
      </c>
      <c r="C29" s="161" t="s">
        <v>36</v>
      </c>
      <c r="D29" s="162" t="s">
        <v>13</v>
      </c>
      <c r="E29" s="163"/>
      <c r="F29" s="164"/>
    </row>
    <row r="30" spans="1:6" ht="27.95" customHeight="1">
      <c r="A30" s="28">
        <f>1+A27</f>
        <v>8</v>
      </c>
      <c r="B30" s="43" t="s">
        <v>18</v>
      </c>
      <c r="C30" s="42" t="s">
        <v>19</v>
      </c>
      <c r="D30" s="40" t="s">
        <v>28</v>
      </c>
      <c r="E30" s="41"/>
      <c r="F30" s="30">
        <f>SUM(E31:E31)</f>
        <v>2482.5</v>
      </c>
    </row>
    <row r="31" spans="1:6" ht="15" customHeight="1">
      <c r="A31" s="35"/>
      <c r="B31" s="44"/>
      <c r="C31" s="36" t="s">
        <v>69</v>
      </c>
      <c r="D31" s="131" t="s">
        <v>22</v>
      </c>
      <c r="E31" s="45">
        <v>2482.5</v>
      </c>
      <c r="F31" s="46"/>
    </row>
    <row r="32" spans="1:6" ht="30" customHeight="1">
      <c r="A32" s="138" t="s">
        <v>10</v>
      </c>
      <c r="B32" s="138" t="s">
        <v>55</v>
      </c>
      <c r="C32" s="175" t="s">
        <v>56</v>
      </c>
      <c r="D32" s="175" t="s">
        <v>13</v>
      </c>
      <c r="E32" s="175"/>
      <c r="F32" s="175"/>
    </row>
    <row r="33" spans="1:6" ht="15" customHeight="1">
      <c r="A33" s="123"/>
      <c r="B33" s="124" t="s">
        <v>57</v>
      </c>
      <c r="C33" s="176" t="s">
        <v>58</v>
      </c>
      <c r="D33" s="177"/>
      <c r="E33" s="177"/>
      <c r="F33" s="178"/>
    </row>
    <row r="34" spans="1:6" ht="45" customHeight="1">
      <c r="A34" s="119">
        <f>1+A30</f>
        <v>9</v>
      </c>
      <c r="B34" s="120" t="s">
        <v>57</v>
      </c>
      <c r="C34" s="139" t="s">
        <v>71</v>
      </c>
      <c r="D34" s="121" t="s">
        <v>31</v>
      </c>
      <c r="E34" s="125"/>
      <c r="F34" s="122">
        <f>E35</f>
        <v>165.1</v>
      </c>
    </row>
    <row r="35" spans="1:6" ht="15" customHeight="1">
      <c r="A35" s="140"/>
      <c r="B35" s="134"/>
      <c r="C35" s="141" t="s">
        <v>70</v>
      </c>
      <c r="D35" s="137" t="s">
        <v>32</v>
      </c>
      <c r="E35" s="135">
        <v>165.1</v>
      </c>
      <c r="F35" s="136"/>
    </row>
  </sheetData>
  <sheetProtection algorithmName="SHA-512" hashValue="VIRqC/2ZApvkoAhjCbfU3xYBx7sVOvIa+lZalPRfREm3P0D5SR97j5yLIPvrYOaWhj1fJpVXjMediQIb+PkFuw==" saltValue="aDL7eO3rK1Cxv5aRow5kZQ==" spinCount="100000" sheet="1" objects="1" scenarios="1" formatCells="0" formatColumns="0" formatRows="0" insertColumns="0" insertRows="0" insertHyperlinks="0" deleteColumns="0" deleteRows="0"/>
  <mergeCells count="14">
    <mergeCell ref="C32:F32"/>
    <mergeCell ref="C33:F33"/>
    <mergeCell ref="C29:F29"/>
    <mergeCell ref="C25:F25"/>
    <mergeCell ref="C9:F9"/>
    <mergeCell ref="C13:F13"/>
    <mergeCell ref="C22:F22"/>
    <mergeCell ref="C14:F14"/>
    <mergeCell ref="C19:F19"/>
    <mergeCell ref="A1:F1"/>
    <mergeCell ref="C5:F5"/>
    <mergeCell ref="C6:F6"/>
    <mergeCell ref="A3:F3"/>
    <mergeCell ref="A2:F2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zoomScale="90" zoomScaleNormal="100" zoomScaleSheetLayoutView="90" workbookViewId="0">
      <selection activeCell="F30" sqref="F30"/>
    </sheetView>
  </sheetViews>
  <sheetFormatPr defaultRowHeight="12.75"/>
  <cols>
    <col min="1" max="1" width="9.7109375" style="114" customWidth="1"/>
    <col min="2" max="2" width="14" style="114" customWidth="1"/>
    <col min="3" max="3" width="57.7109375" style="115" customWidth="1"/>
    <col min="4" max="4" width="7.7109375" style="114" customWidth="1"/>
    <col min="5" max="5" width="10.7109375" style="116" customWidth="1"/>
    <col min="6" max="6" width="11.7109375" style="116" customWidth="1"/>
    <col min="7" max="7" width="14.7109375" style="117" customWidth="1"/>
    <col min="8" max="8" width="19.42578125" style="75" customWidth="1"/>
    <col min="9" max="9" width="12.7109375" style="75" bestFit="1" customWidth="1"/>
    <col min="10" max="16384" width="9.140625" style="75"/>
  </cols>
  <sheetData>
    <row r="1" spans="1:7" ht="30" customHeight="1">
      <c r="A1" s="181" t="s">
        <v>73</v>
      </c>
      <c r="B1" s="181"/>
      <c r="C1" s="181"/>
      <c r="D1" s="181"/>
      <c r="E1" s="181"/>
      <c r="F1" s="181"/>
      <c r="G1" s="181"/>
    </row>
    <row r="2" spans="1:7" ht="50.1" customHeight="1">
      <c r="A2" s="182" t="str">
        <f>'Przedmiar robót'!A2:F2</f>
        <v>Przebudowa drogi w miejscowości Piotrowice (działka nr ewid. 334/3) od km 0+000 do km 0+695</v>
      </c>
      <c r="B2" s="182"/>
      <c r="C2" s="182"/>
      <c r="D2" s="182"/>
      <c r="E2" s="182"/>
      <c r="F2" s="182"/>
      <c r="G2" s="182"/>
    </row>
    <row r="3" spans="1:7" ht="20.100000000000001" customHeight="1">
      <c r="A3" s="183"/>
      <c r="B3" s="183"/>
      <c r="C3" s="183"/>
      <c r="D3" s="183"/>
      <c r="E3" s="183"/>
      <c r="F3" s="183"/>
      <c r="G3" s="183"/>
    </row>
    <row r="4" spans="1:7" ht="30" customHeight="1">
      <c r="A4" s="76" t="s">
        <v>0</v>
      </c>
      <c r="B4" s="77" t="s">
        <v>1</v>
      </c>
      <c r="C4" s="76" t="s">
        <v>6</v>
      </c>
      <c r="D4" s="76" t="s">
        <v>2</v>
      </c>
      <c r="E4" s="78" t="s">
        <v>3</v>
      </c>
      <c r="F4" s="79" t="s">
        <v>20</v>
      </c>
      <c r="G4" s="79" t="s">
        <v>21</v>
      </c>
    </row>
    <row r="5" spans="1:7" ht="30" customHeight="1">
      <c r="A5" s="80" t="str">
        <f>IF('Przedmiar robót'!A5="","",'Przedmiar robót'!A5)</f>
        <v>STWiORB CPV</v>
      </c>
      <c r="B5" s="80" t="s">
        <v>41</v>
      </c>
      <c r="C5" s="81" t="s">
        <v>42</v>
      </c>
      <c r="D5" s="82"/>
      <c r="E5" s="83"/>
      <c r="F5" s="84"/>
      <c r="G5" s="85"/>
    </row>
    <row r="6" spans="1:7" s="87" customFormat="1" ht="30" customHeight="1">
      <c r="A6" s="86" t="str">
        <f>IF('Przedmiar robót'!A6="","",'Przedmiar robót'!A6)</f>
        <v/>
      </c>
      <c r="B6" s="86" t="str">
        <f>IF('Przedmiar robót'!B6="","",'Przedmiar robót'!B6)</f>
        <v>D-01.01.01</v>
      </c>
      <c r="C6" s="179" t="str">
        <f>IF('Przedmiar robót'!C6="","",'Przedmiar robót'!C6)</f>
        <v>Wyznaczenie trasy i punktów wysokościowych dróg w terenie równinnym lub pagórkowatym</v>
      </c>
      <c r="D6" s="180"/>
      <c r="E6" s="180"/>
      <c r="F6" s="180"/>
      <c r="G6" s="184"/>
    </row>
    <row r="7" spans="1:7" s="87" customFormat="1" ht="30" customHeight="1">
      <c r="A7" s="88">
        <f>IF('Przedmiar robót'!A7="","",'Przedmiar robót'!A7)</f>
        <v>1</v>
      </c>
      <c r="B7" s="88" t="str">
        <f>IF('Przedmiar robót'!B7="","",'Przedmiar robót'!B7)</f>
        <v>D-01.01.01</v>
      </c>
      <c r="C7" s="89" t="str">
        <f>IF('Przedmiar robót'!C7="","",'Przedmiar robót'!C7)</f>
        <v>Odtworzenie trasy i punktów wysokościowych dróg w terenie pagórkowatym</v>
      </c>
      <c r="D7" s="88" t="str">
        <f>IF('Przedmiar robót'!D7="","",'Przedmiar robót'!D7)</f>
        <v>km</v>
      </c>
      <c r="E7" s="90">
        <f>IF('Przedmiar robót'!F7="","",'Przedmiar robót'!F7)</f>
        <v>0.69499999999999995</v>
      </c>
      <c r="F7" s="90"/>
      <c r="G7" s="91">
        <f>ROUND(E7*F7,2)</f>
        <v>0</v>
      </c>
    </row>
    <row r="8" spans="1:7" ht="30" customHeight="1">
      <c r="A8" s="185" t="s">
        <v>44</v>
      </c>
      <c r="B8" s="186"/>
      <c r="C8" s="186"/>
      <c r="D8" s="186"/>
      <c r="E8" s="186"/>
      <c r="F8" s="186"/>
      <c r="G8" s="96">
        <f>SUM(G7:G7)</f>
        <v>0</v>
      </c>
    </row>
    <row r="9" spans="1:7" ht="30" customHeight="1">
      <c r="A9" s="80" t="str">
        <f>IF('Przedmiar robót'!A9="","",'Przedmiar robót'!A9)</f>
        <v>STWiORB CPV</v>
      </c>
      <c r="B9" s="80" t="str">
        <f>IF('Przedmiar robót'!B9="","",'Przedmiar robót'!B9)</f>
        <v xml:space="preserve">D-02.00.00
45111000-8 </v>
      </c>
      <c r="C9" s="81" t="str">
        <f>IF('Przedmiar robót'!C9="","",'Przedmiar robót'!C9)</f>
        <v>ROBOTY ZIEMNE
Roboty w zakresie burzenia, roboty ziemne</v>
      </c>
      <c r="D9" s="82"/>
      <c r="E9" s="83"/>
      <c r="F9" s="84"/>
      <c r="G9" s="85"/>
    </row>
    <row r="10" spans="1:7" ht="15" customHeight="1">
      <c r="A10" s="86" t="str">
        <f>IF('Przedmiar robót'!A10="","",'Przedmiar robót'!A10)</f>
        <v/>
      </c>
      <c r="B10" s="86" t="str">
        <f>IF('Przedmiar robót'!B10="","",'Przedmiar robót'!B10)</f>
        <v>D-02.01.01</v>
      </c>
      <c r="C10" s="97" t="str">
        <f>IF('Przedmiar robót'!C10="","",'Przedmiar robót'!C10)</f>
        <v>Wykonanie wykopów w gruntach nieskalistych</v>
      </c>
      <c r="D10" s="98"/>
      <c r="E10" s="99"/>
      <c r="F10" s="100"/>
      <c r="G10" s="101"/>
    </row>
    <row r="11" spans="1:7" ht="30" customHeight="1">
      <c r="A11" s="88">
        <f>IF('Przedmiar robót'!A11="","",'Przedmiar robót'!A11)</f>
        <v>2</v>
      </c>
      <c r="B11" s="88" t="str">
        <f>IF('Przedmiar robót'!B11="","",'Przedmiar robót'!B11)</f>
        <v>D-02.01.01</v>
      </c>
      <c r="C11" s="89" t="str">
        <f>IF('Przedmiar robót'!C11="","",'Przedmiar robót'!C11)</f>
        <v>Ścinka poboczy gr. śr. 10cm - obustronnie na szer. 0,5m z odwozem urobku</v>
      </c>
      <c r="D11" s="102" t="s">
        <v>45</v>
      </c>
      <c r="E11" s="90">
        <f>IF('Przedmiar robót'!F11="","",'Przedmiar robót'!F11)</f>
        <v>695</v>
      </c>
      <c r="F11" s="90"/>
      <c r="G11" s="91">
        <f>ROUND(E11*F11,2)</f>
        <v>0</v>
      </c>
    </row>
    <row r="12" spans="1:7" ht="30" customHeight="1">
      <c r="A12" s="185" t="s">
        <v>46</v>
      </c>
      <c r="B12" s="186"/>
      <c r="C12" s="186"/>
      <c r="D12" s="186"/>
      <c r="E12" s="186"/>
      <c r="F12" s="186"/>
      <c r="G12" s="96">
        <f>SUM(G11:G11)</f>
        <v>0</v>
      </c>
    </row>
    <row r="13" spans="1:7" ht="40.5" customHeight="1">
      <c r="A13" s="80" t="str">
        <f>IF('Przedmiar robót'!A13="","",'Przedmiar robót'!A13)</f>
        <v>STWiORB CPV</v>
      </c>
      <c r="B13" s="80" t="str">
        <f>IF('Przedmiar robót'!B13="","",'Przedmiar robót'!B13)</f>
        <v>D-04.00.00
45233000-9</v>
      </c>
      <c r="C13" s="187" t="str">
        <f>IF('Przedmiar robót'!C13="","",'Przedmiar robót'!C13)</f>
        <v>PODBUDOWY
Roboty w zakresie konstruowania, fundamentowania oraz wykonywania nawierzchni autostrad, dróg</v>
      </c>
      <c r="D13" s="188"/>
      <c r="E13" s="188"/>
      <c r="F13" s="188"/>
      <c r="G13" s="103"/>
    </row>
    <row r="14" spans="1:7" ht="15" customHeight="1">
      <c r="A14" s="86" t="str">
        <f>IF('Przedmiar robót'!A14="","",'Przedmiar robót'!A14)</f>
        <v/>
      </c>
      <c r="B14" s="86" t="str">
        <f>IF('Przedmiar robót'!B14="","",'Przedmiar robót'!B14)</f>
        <v>D-04.03.01</v>
      </c>
      <c r="C14" s="104" t="str">
        <f>IF('Przedmiar robót'!C14="","",'Przedmiar robót'!C14)</f>
        <v>Oczyszczenie i skropienie warstw konstrukcyjnych</v>
      </c>
      <c r="D14" s="94"/>
      <c r="E14" s="94"/>
      <c r="F14" s="95"/>
      <c r="G14" s="105"/>
    </row>
    <row r="15" spans="1:7" ht="30" customHeight="1">
      <c r="A15" s="88">
        <f>IF('Przedmiar robót'!A15="","",'Przedmiar robót'!A15)</f>
        <v>3</v>
      </c>
      <c r="B15" s="88" t="str">
        <f>IF('Przedmiar robót'!B15="","",'Przedmiar robót'!B15)</f>
        <v>D-04.03.01</v>
      </c>
      <c r="C15" s="89" t="str">
        <f>IF('Przedmiar robót'!C15="","",'Przedmiar robót'!C15)</f>
        <v>Mechaniczne oczyszczenie i skropienie warstwy podbudowy z mieszanki niezwiązanej emulsją asfaltową C60B3ZM</v>
      </c>
      <c r="D15" s="88" t="s">
        <v>43</v>
      </c>
      <c r="E15" s="90">
        <f>IF('Przedmiar robót'!F15="","",'Przedmiar robót'!F15)</f>
        <v>2510.3000000000002</v>
      </c>
      <c r="F15" s="90"/>
      <c r="G15" s="91">
        <f>ROUND(E15*F15,2)</f>
        <v>0</v>
      </c>
    </row>
    <row r="16" spans="1:7" ht="45" customHeight="1">
      <c r="A16" s="88">
        <f>IF('Przedmiar robót'!A17="","",'Przedmiar robót'!A17)</f>
        <v>4</v>
      </c>
      <c r="B16" s="88" t="str">
        <f>IF('Przedmiar robót'!B17="","",'Przedmiar robót'!B17)</f>
        <v>D-04.03.01</v>
      </c>
      <c r="C16" s="89" t="str">
        <f>IF('Przedmiar robót'!C17="","",'Przedmiar robót'!C17)</f>
        <v>Mechaniczne oczyszczenie i skropienie nowowybudowanej warstwy wiążącej AC16 W pod warstwę ścieralną z AC 11 S emulsją asfaltową C60B3ZM</v>
      </c>
      <c r="D16" s="88" t="s">
        <v>43</v>
      </c>
      <c r="E16" s="90">
        <f>IF('Przedmiar robót'!F17="","",'Przedmiar robót'!F17)</f>
        <v>2510.3000000000002</v>
      </c>
      <c r="F16" s="90"/>
      <c r="G16" s="91">
        <f>ROUND(E16*F16,2)</f>
        <v>0</v>
      </c>
    </row>
    <row r="17" spans="1:9" ht="30" customHeight="1">
      <c r="A17" s="86" t="str">
        <f>IF('Przedmiar robót'!A19="","",'Przedmiar robót'!A19)</f>
        <v/>
      </c>
      <c r="B17" s="86" t="str">
        <f>IF('Przedmiar robót'!B19="","",'Przedmiar robót'!B19)</f>
        <v>D-04.04.01</v>
      </c>
      <c r="C17" s="179" t="str">
        <f>IF('Przedmiar robót'!C19="","",'Przedmiar robót'!C19)</f>
        <v xml:space="preserve">Podbudowa z kruszywa łamanego stabilizowanego mechanicznie </v>
      </c>
      <c r="D17" s="180"/>
      <c r="E17" s="180"/>
      <c r="F17" s="180"/>
      <c r="G17" s="107"/>
    </row>
    <row r="18" spans="1:9" ht="30" customHeight="1">
      <c r="A18" s="92">
        <f>IF('Przedmiar robót'!A20="","",'Przedmiar robót'!A20)</f>
        <v>5</v>
      </c>
      <c r="B18" s="92" t="str">
        <f>IF('Przedmiar robót'!B20="","",'Przedmiar robót'!B20)</f>
        <v>D-04.04.01</v>
      </c>
      <c r="C18" s="93" t="str">
        <f>IF('Przedmiar robót'!C20="","",'Przedmiar robót'!C20)</f>
        <v xml:space="preserve">Wykonanie podbudowy zasadniczej z kruszywa łamanego stabilizowanego mechanicznie 0/32 mm, gr. w-wy 10 cm </v>
      </c>
      <c r="D18" s="92" t="s">
        <v>43</v>
      </c>
      <c r="E18" s="106">
        <f>IF('Przedmiar robót'!F20="","",'Przedmiar robót'!F20)</f>
        <v>2633.7</v>
      </c>
      <c r="F18" s="90"/>
      <c r="G18" s="91">
        <f t="shared" ref="G18" si="0">ROUND(E18*F18,2)</f>
        <v>0</v>
      </c>
    </row>
    <row r="19" spans="1:9" ht="15" customHeight="1">
      <c r="A19" s="86" t="str">
        <f>IF('Przedmiar robót'!A22="","",'Przedmiar robót'!A22)</f>
        <v/>
      </c>
      <c r="B19" s="86" t="str">
        <f>IF('Przedmiar robót'!B22="","",'Przedmiar robót'!B22)</f>
        <v>D-04.05.01</v>
      </c>
      <c r="C19" s="179" t="s">
        <v>72</v>
      </c>
      <c r="D19" s="180"/>
      <c r="E19" s="180"/>
      <c r="F19" s="180"/>
      <c r="G19" s="108"/>
    </row>
    <row r="20" spans="1:9" ht="30" customHeight="1">
      <c r="A20" s="92">
        <f>IF('Przedmiar robót'!A23="","",'Przedmiar robót'!A23)</f>
        <v>6</v>
      </c>
      <c r="B20" s="92" t="str">
        <f>IF('Przedmiar robót'!B23="","",'Przedmiar robót'!B23)</f>
        <v>D-04.05.01</v>
      </c>
      <c r="C20" s="93" t="str">
        <f>IF('Przedmiar robót'!C23="","",'Przedmiar robót'!C23)</f>
        <v>Ulepszone podłoże z gruntu stabilizowanego spoiwem hydraulicznym, gr. w-wy 20 cm, C 1,5/2 ≤4MPa - doziarnieni w ilości 20% objetości.</v>
      </c>
      <c r="D20" s="92" t="s">
        <v>43</v>
      </c>
      <c r="E20" s="106">
        <f>IF('Przedmiar robót'!F23="","",'Przedmiar robót'!F23)</f>
        <v>2732.7</v>
      </c>
      <c r="F20" s="90"/>
      <c r="G20" s="91">
        <f t="shared" ref="G20" si="1">ROUND(E20*F20,2)</f>
        <v>0</v>
      </c>
    </row>
    <row r="21" spans="1:9" ht="30" customHeight="1">
      <c r="A21" s="185" t="s">
        <v>47</v>
      </c>
      <c r="B21" s="186"/>
      <c r="C21" s="186"/>
      <c r="D21" s="186"/>
      <c r="E21" s="186"/>
      <c r="F21" s="186"/>
      <c r="G21" s="96">
        <f>SUM(G15:G20)</f>
        <v>0</v>
      </c>
    </row>
    <row r="22" spans="1:9" ht="45.75" customHeight="1">
      <c r="A22" s="80" t="str">
        <f>IF('Przedmiar robót'!A25="","",'Przedmiar robót'!A25)</f>
        <v>STWiORB CPV</v>
      </c>
      <c r="B22" s="80" t="str">
        <f>IF('Przedmiar robót'!B25="","",'Przedmiar robót'!B25)</f>
        <v>D-05.00.00
45233000-9</v>
      </c>
      <c r="C22" s="187" t="str">
        <f>IF('Przedmiar robót'!C25="","",'Przedmiar robót'!C25)</f>
        <v>NAWIERZCHNIE
Roboty w zakresie konstruowania, fundamentowania oraz wykonywania nawierzchni autostrad, dróg</v>
      </c>
      <c r="D22" s="188"/>
      <c r="E22" s="188"/>
      <c r="F22" s="188"/>
      <c r="G22" s="103"/>
    </row>
    <row r="23" spans="1:9" ht="15" customHeight="1">
      <c r="A23" s="86" t="str">
        <f>IF('Przedmiar robót'!A26="","",'Przedmiar robót'!A26)</f>
        <v/>
      </c>
      <c r="B23" s="86" t="str">
        <f>IF('Przedmiar robót'!B26="","",'Przedmiar robót'!B26)</f>
        <v>D-05.03.05b</v>
      </c>
      <c r="C23" s="179" t="str">
        <f>IF('Przedmiar robót'!C26="","",'Przedmiar robót'!C26)</f>
        <v>Nawierzchnia z betonu asfaltowego - warstwa wiążąca AC 16 W</v>
      </c>
      <c r="D23" s="180"/>
      <c r="E23" s="180"/>
      <c r="F23" s="180"/>
      <c r="G23" s="105"/>
    </row>
    <row r="24" spans="1:9" ht="30" customHeight="1">
      <c r="A24" s="92">
        <f>IF('Przedmiar robót'!A27="","",'Przedmiar robót'!A27)</f>
        <v>7</v>
      </c>
      <c r="B24" s="92" t="str">
        <f>IF('Przedmiar robót'!B27="","",'Przedmiar robót'!B27)</f>
        <v>D-05.03.05b</v>
      </c>
      <c r="C24" s="93" t="str">
        <f>IF('Przedmiar robót'!C27="","",'Przedmiar robót'!C27)</f>
        <v>Wykonanie nawierzchni z betonu asfaltowego AC 16W, warstwa wiążąco-profilująca gr. 4 cm (KR2)</v>
      </c>
      <c r="D24" s="109" t="s">
        <v>43</v>
      </c>
      <c r="E24" s="106">
        <f>IF('Przedmiar robót'!F27="","",'Przedmiar robót'!F27)</f>
        <v>2510.3000000000002</v>
      </c>
      <c r="F24" s="90"/>
      <c r="G24" s="91">
        <f>ROUND(E24*F24,2)</f>
        <v>0</v>
      </c>
    </row>
    <row r="25" spans="1:9" ht="15" customHeight="1">
      <c r="A25" s="110" t="str">
        <f>IF('Przedmiar robót'!A29="","",'Przedmiar robót'!A29)</f>
        <v/>
      </c>
      <c r="B25" s="110" t="str">
        <f>IF('Przedmiar robót'!B29="","",'Przedmiar robót'!B29)</f>
        <v>D-05.03.06</v>
      </c>
      <c r="C25" s="179" t="str">
        <f>IF('Przedmiar robót'!C29="","",'Przedmiar robót'!C29)</f>
        <v>Nawierzchnia z betonu asfaltowego - warstwa ścieralna AC 11 S</v>
      </c>
      <c r="D25" s="180"/>
      <c r="E25" s="180"/>
      <c r="F25" s="180"/>
      <c r="G25" s="105"/>
    </row>
    <row r="26" spans="1:9" ht="30" customHeight="1">
      <c r="A26" s="92">
        <f>IF('Przedmiar robót'!A30="","",'Przedmiar robót'!A30)</f>
        <v>8</v>
      </c>
      <c r="B26" s="92" t="str">
        <f>IF('Przedmiar robót'!B30="","",'Przedmiar robót'!B30)</f>
        <v>D-05.03.06</v>
      </c>
      <c r="C26" s="93" t="str">
        <f>IF('Przedmiar robót'!C30="","",'Przedmiar robót'!C30)</f>
        <v>Wykonanie nawierzchni z betonu asfaltowego AC 11S, warstwa ścieralna, gr. w-wy 4 cm (KR2)</v>
      </c>
      <c r="D26" s="111" t="s">
        <v>43</v>
      </c>
      <c r="E26" s="106">
        <f>IF('Przedmiar robót'!F30="","",'Przedmiar robót'!F30)</f>
        <v>2482.5</v>
      </c>
      <c r="F26" s="90"/>
      <c r="G26" s="91">
        <f>ROUND(E26*F26,2)</f>
        <v>0</v>
      </c>
    </row>
    <row r="27" spans="1:9" ht="27.95" customHeight="1">
      <c r="A27" s="185" t="s">
        <v>48</v>
      </c>
      <c r="B27" s="186"/>
      <c r="C27" s="186"/>
      <c r="D27" s="186"/>
      <c r="E27" s="186"/>
      <c r="F27" s="186"/>
      <c r="G27" s="96">
        <f>SUM(G23:G26)</f>
        <v>0</v>
      </c>
      <c r="H27" s="132"/>
    </row>
    <row r="28" spans="1:9" ht="41.25" customHeight="1">
      <c r="A28" s="138" t="s">
        <v>10</v>
      </c>
      <c r="B28" s="138" t="s">
        <v>55</v>
      </c>
      <c r="C28" s="175" t="s">
        <v>56</v>
      </c>
      <c r="D28" s="175" t="s">
        <v>13</v>
      </c>
      <c r="E28" s="175"/>
      <c r="F28" s="190"/>
      <c r="G28" s="142"/>
      <c r="H28" s="132"/>
    </row>
    <row r="29" spans="1:9" ht="17.25" customHeight="1">
      <c r="A29" s="146"/>
      <c r="B29" s="147" t="s">
        <v>57</v>
      </c>
      <c r="C29" s="191" t="s">
        <v>58</v>
      </c>
      <c r="D29" s="192"/>
      <c r="E29" s="192"/>
      <c r="F29" s="192"/>
      <c r="G29" s="107"/>
      <c r="H29" s="132"/>
    </row>
    <row r="30" spans="1:9" ht="33.75" customHeight="1">
      <c r="A30" s="143">
        <f>IF('Przedmiar robót'!A34="","",'Przedmiar robót'!A34)</f>
        <v>9</v>
      </c>
      <c r="B30" s="143" t="str">
        <f>IF('Przedmiar robót'!B34="","",'Przedmiar robót'!B34)</f>
        <v>D-06.03.01</v>
      </c>
      <c r="C30" s="144" t="str">
        <f>IF('Przedmiar robót'!C34="","",'Przedmiar robót'!C34)</f>
        <v>Wykonanie pobocza utwardzonego z kruszywa łamanego 4/31,5mm stabilizowanego mechanicznie z klinowaniem kruszywem 0/8 mm, o grubości 8 cm</v>
      </c>
      <c r="D30" s="143" t="str">
        <f>IF('Przedmiar robót'!D34="","",'Przedmiar robót'!D34)</f>
        <v>m3</v>
      </c>
      <c r="E30" s="145">
        <v>288.66000000000003</v>
      </c>
      <c r="F30" s="145"/>
      <c r="G30" s="91">
        <f>ROUND(E30*F30,2)</f>
        <v>0</v>
      </c>
      <c r="H30" s="132"/>
    </row>
    <row r="31" spans="1:9" ht="27.95" customHeight="1">
      <c r="A31" s="193" t="s">
        <v>59</v>
      </c>
      <c r="B31" s="194"/>
      <c r="C31" s="194"/>
      <c r="D31" s="194"/>
      <c r="E31" s="194"/>
      <c r="F31" s="194"/>
      <c r="G31" s="96">
        <f>SUM(G30:G30)</f>
        <v>0</v>
      </c>
      <c r="H31" s="132"/>
    </row>
    <row r="32" spans="1:9" ht="24.95" customHeight="1">
      <c r="A32" s="189" t="s">
        <v>23</v>
      </c>
      <c r="B32" s="189"/>
      <c r="C32" s="189"/>
      <c r="D32" s="189"/>
      <c r="E32" s="189"/>
      <c r="F32" s="189"/>
      <c r="G32" s="129">
        <f>G27+G21+G12+G8+G31</f>
        <v>0</v>
      </c>
      <c r="H32" s="133"/>
      <c r="I32" s="112"/>
    </row>
    <row r="33" spans="1:8" ht="24.95" customHeight="1">
      <c r="A33" s="189" t="s">
        <v>49</v>
      </c>
      <c r="B33" s="189"/>
      <c r="C33" s="189"/>
      <c r="D33" s="189"/>
      <c r="E33" s="189"/>
      <c r="F33" s="189"/>
      <c r="G33" s="113">
        <f>ROUND(G32*0.23,2)</f>
        <v>0</v>
      </c>
      <c r="H33" s="133"/>
    </row>
    <row r="34" spans="1:8" ht="33" customHeight="1">
      <c r="A34" s="189" t="s">
        <v>24</v>
      </c>
      <c r="B34" s="189"/>
      <c r="C34" s="189"/>
      <c r="D34" s="189"/>
      <c r="E34" s="189"/>
      <c r="F34" s="189"/>
      <c r="G34" s="128">
        <f>G32+G33</f>
        <v>0</v>
      </c>
      <c r="H34" s="132"/>
    </row>
  </sheetData>
  <mergeCells count="20">
    <mergeCell ref="A34:F34"/>
    <mergeCell ref="C25:F25"/>
    <mergeCell ref="A32:F32"/>
    <mergeCell ref="A33:F33"/>
    <mergeCell ref="C28:F28"/>
    <mergeCell ref="C29:F29"/>
    <mergeCell ref="A31:F31"/>
    <mergeCell ref="C19:F19"/>
    <mergeCell ref="A21:F21"/>
    <mergeCell ref="C22:F22"/>
    <mergeCell ref="C23:F23"/>
    <mergeCell ref="A27:F27"/>
    <mergeCell ref="C17:F17"/>
    <mergeCell ref="A1:G1"/>
    <mergeCell ref="A2:G2"/>
    <mergeCell ref="A3:G3"/>
    <mergeCell ref="C6:G6"/>
    <mergeCell ref="A8:F8"/>
    <mergeCell ref="A12:F12"/>
    <mergeCell ref="C13:F13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GEIDG</cp:lastModifiedBy>
  <cp:lastPrinted>2022-11-24T06:18:36Z</cp:lastPrinted>
  <dcterms:created xsi:type="dcterms:W3CDTF">2012-10-13T15:25:24Z</dcterms:created>
  <dcterms:modified xsi:type="dcterms:W3CDTF">2022-11-24T06:18:58Z</dcterms:modified>
</cp:coreProperties>
</file>